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А 4" sheetId="1" r:id="rId1"/>
  </sheets>
  <definedNames>
    <definedName name="_xlnm._FilterDatabase" localSheetId="0" hidden="1">'СА 4'!$A$4:$O$144</definedName>
  </definedNames>
  <calcPr calcId="124519"/>
</workbook>
</file>

<file path=xl/calcChain.xml><?xml version="1.0" encoding="utf-8"?>
<calcChain xmlns="http://schemas.openxmlformats.org/spreadsheetml/2006/main">
  <c r="N144" i="1"/>
  <c r="L144"/>
  <c r="K144"/>
  <c r="J144"/>
  <c r="I144"/>
  <c r="H144"/>
  <c r="G144"/>
  <c r="F144"/>
  <c r="E144"/>
  <c r="D144"/>
  <c r="C144"/>
  <c r="B144"/>
  <c r="M143"/>
  <c r="M144" s="1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0"/>
  <c r="O19"/>
  <c r="O18"/>
  <c r="O17"/>
  <c r="O16"/>
  <c r="O15"/>
  <c r="O14"/>
  <c r="O13"/>
  <c r="O12"/>
  <c r="O11"/>
  <c r="O10"/>
  <c r="O9"/>
  <c r="O8"/>
  <c r="O7"/>
  <c r="O6"/>
  <c r="O5"/>
  <c r="O144" l="1"/>
  <c r="O143"/>
</calcChain>
</file>

<file path=xl/sharedStrings.xml><?xml version="1.0" encoding="utf-8"?>
<sst xmlns="http://schemas.openxmlformats.org/spreadsheetml/2006/main" count="155" uniqueCount="145">
  <si>
    <t>Реестр выполненных работ в счет текущего ремонта за 2023 год</t>
  </si>
  <si>
    <t>Советской Армии 4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</si>
  <si>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</si>
  <si>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</si>
  <si>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</si>
  <si>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</si>
  <si>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</si>
  <si>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</si>
  <si>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</si>
  <si>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</si>
  <si>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</si>
  <si>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</si>
  <si>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</si>
  <si>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</si>
  <si>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</si>
  <si>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</si>
  <si>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устранение течи отопления в 4 подъезде</t>
  </si>
  <si>
    <t>по заявке ПСД обследование системы электроснабжения</t>
  </si>
  <si>
    <t>восстановление освещения подвала</t>
  </si>
  <si>
    <t>по заявке кв.91 замена лампы (6 подъезд 3 этаж)</t>
  </si>
  <si>
    <t>по заявке ПСД установка радиатора в 4 подъезде</t>
  </si>
  <si>
    <t>по заявке ПСД ремонт радиатора в 4 подъезде</t>
  </si>
  <si>
    <t>по заявке ПСД замена подводки радиатора в 4 подъезде</t>
  </si>
  <si>
    <t>восстановление розеточной трассы в подвале</t>
  </si>
  <si>
    <t>по заявке кв.91замена лампы (6 подъезд 2 этаж)</t>
  </si>
  <si>
    <t xml:space="preserve">Замена газового крана Ду20 </t>
  </si>
  <si>
    <t xml:space="preserve">Замена сгона внутреннего газопровода Ду20 </t>
  </si>
  <si>
    <t>Замена газового крана Ду25</t>
  </si>
  <si>
    <t>Замена сгона внутреннего газопровода Ду25</t>
  </si>
  <si>
    <t xml:space="preserve"> механизированная очистка территории МКД от снега</t>
  </si>
  <si>
    <t>механизированная очистка территории МКД от снега</t>
  </si>
  <si>
    <t>по заявке кв. 13 техническое обслуживание системы отопления</t>
  </si>
  <si>
    <t xml:space="preserve">по заявке начальника участка </t>
  </si>
  <si>
    <t>по заявке кв. 17 техническое обслуживание системы отопления</t>
  </si>
  <si>
    <t>по заявке кв. 17 отключение стояка ГВС</t>
  </si>
  <si>
    <t>по заявке кв. 17 замена крана на батарее</t>
  </si>
  <si>
    <t>по заявке кв. 75 обследование электроснабжения</t>
  </si>
  <si>
    <t>по заявке "ТИП-ТОП" обследование, прочистка лежаков канализации, обработка хлорной известью</t>
  </si>
  <si>
    <t>по заявке "Мебельный салон" прочистка лежака от колодца до дома</t>
  </si>
  <si>
    <t>по заявке установка сигнальной ленты</t>
  </si>
  <si>
    <t xml:space="preserve">по заявке Нач. участка  установка манометров ГВС в теплоузле </t>
  </si>
  <si>
    <t>по заявке механизированная очистка территории МКД от снега</t>
  </si>
  <si>
    <t>по заявке механизированная очистка территории МКД от снега (колея)</t>
  </si>
  <si>
    <t>проверка на плотность фланцевых, резьбовых соединений и сварных стыков на г/пр в подъезде здания при d до 32 мм</t>
  </si>
  <si>
    <t>смазка газового крана диаметром до 15 мм</t>
  </si>
  <si>
    <t>по заявке кв. 91 замена прожектора над подъездом</t>
  </si>
  <si>
    <t>по заявке ПСД ремонт ограждения у подъезда № 2</t>
  </si>
  <si>
    <t>услуги по вывозу мусора (листвы) с территории 19.04.2023</t>
  </si>
  <si>
    <t>по заявке кв. 72 обследование напора ХВС</t>
  </si>
  <si>
    <t>по заявке кв. 60 обследование стояка канализации</t>
  </si>
  <si>
    <t>по заявке кв. 27 устранение течи трубы отопления</t>
  </si>
  <si>
    <t>по заявке м-на "Мебельный салон" прочистка лежака канализации</t>
  </si>
  <si>
    <t>по заявке ПСД, кв. 64, 60, 20 обследование утечки ХВС в подвале</t>
  </si>
  <si>
    <t>по заявке Нач. участка, кв. 30 проверка давления ХВС в кв. 30</t>
  </si>
  <si>
    <t>по заявке кв. 30 устранение течи трубы отопления</t>
  </si>
  <si>
    <t>по заявке кв. 57,60 замена стояка канализации через перекрыие</t>
  </si>
  <si>
    <t>по заявке кв. 60 заделка отверстий после замены стояка канализации</t>
  </si>
  <si>
    <t>по заявке кв. 24,27,30 заделка отверстий после замены труб через перекрытие</t>
  </si>
  <si>
    <t>по заявке кв. 24,27 замена стояка ХВС через перекрытие с подвала по 4 этаж, стояка ГВС со 2 по 4 этаж</t>
  </si>
  <si>
    <t>по заявке кв. 24,27,30 замена стояка канализации через перекрытие кв. 24-27-30</t>
  </si>
  <si>
    <t>по заявке кв. 30,33 заделка отверстий после замены стояка канализации через перекрытие кв. 30-33</t>
  </si>
  <si>
    <t>по заявке кв. 30,33 замена стояка канализации через перекрытие кв. 30-33</t>
  </si>
  <si>
    <t>по заявке ПСД приобретение и выдача материалов для покраски лавочек</t>
  </si>
  <si>
    <t>по заявке кв. 24,30,33 замена стояка ГВС через перекрытие кв. 24-30-33, ХВС кв. 30-33</t>
  </si>
  <si>
    <t xml:space="preserve">На основании протокола № 4 от 21.12.2018 года: задолженность по текущему ремонту за период с 01.05.2023 года по 31.05.2023 года с арендных средств </t>
  </si>
  <si>
    <t>подготовка протокола ОСС</t>
  </si>
  <si>
    <t>вывоз уличного смета, веток с территории МКД спецтехникой</t>
  </si>
  <si>
    <t>по заявке обрезка, опиловка дерева</t>
  </si>
  <si>
    <t>по заявке кв. 95 ремонт дверцы эл. щитка</t>
  </si>
  <si>
    <t>по заявке кв. 85 восстановление эл.снабжения</t>
  </si>
  <si>
    <t>по заявке Мебель обследование лежака канализации</t>
  </si>
  <si>
    <t>по заявке Трикотаж обследование эл.щитка</t>
  </si>
  <si>
    <t>по заявке кв. 91 восстановление эл.снабжения</t>
  </si>
  <si>
    <t>по заявке ПСД ремонт подъездов (1-6)</t>
  </si>
  <si>
    <t>по заявке кв. 80 техобслуживание системы ГВС</t>
  </si>
  <si>
    <t>по заявке кв. 61 обследование стояка канализации</t>
  </si>
  <si>
    <t>по заявке кв. 98 устранение течи с потолка в туалете по канализац трубе</t>
  </si>
  <si>
    <t>по заявке Мебельный салон устранение течи канализационной трубы</t>
  </si>
  <si>
    <t>по заявке кв. 91, Меб.салон восстановление освещения в п. № 6, замена эл.кабеля</t>
  </si>
  <si>
    <t>по заявке заделка отверстий после замены эл.кабеля в подъезде № 6</t>
  </si>
  <si>
    <t>по заявке ПСД замена лампы на 2 этаже в подъезде № 5</t>
  </si>
  <si>
    <t>по заявке ПСД замена светильников в тамбуре и на 1 этаже в подъезде № 5</t>
  </si>
  <si>
    <t xml:space="preserve">На основании протокола № 4 от 21.12.2018 года: задолженность по текущему ремонту за период с 01.06.2023 года по 31.06.2023 года с арендных средств 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</si>
  <si>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</si>
  <si>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</si>
  <si>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</si>
  <si>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кв.79 восстановление электроосвещения</t>
  </si>
  <si>
    <t>по заявке кв.28 обследование доводчика двери</t>
  </si>
  <si>
    <t>по заявке кв.85 восстановление электроосвещения</t>
  </si>
  <si>
    <t>по заявке кв.79 восстановление ограждения на детской площадке</t>
  </si>
  <si>
    <t>по заявке начальника участка изготовление и установка крышки эл.распределительной коробки в подвальном помещении</t>
  </si>
  <si>
    <t>по заявке начальника участка установка защитного кожуха на силовой кабель в подъезде №6</t>
  </si>
  <si>
    <t>по заявке кв.27 замена прожектора у подъезда №1, замена лампочки в тамбуре подъезд №2</t>
  </si>
  <si>
    <t>по заявке кв.97 ремонт балконной плиты</t>
  </si>
  <si>
    <t>по заявке м-н "Мебельный салон" обследование засора канализации</t>
  </si>
  <si>
    <t>по заявке кв.90 обследование стояка ХГВС</t>
  </si>
  <si>
    <t>по заявке кв.27 восстановление освещения в подъезде №2</t>
  </si>
  <si>
    <t>по заявке м-н "Лагуна" обследование течи с кв.56</t>
  </si>
  <si>
    <t>по заявке кв.98 обследование течи канализационной трубы</t>
  </si>
  <si>
    <t>по заявке м-н "Пеплос" обследование вентиляции</t>
  </si>
  <si>
    <t>по заявке м-н "Мебель" обследование засора канализации</t>
  </si>
  <si>
    <t>по заявке кв.61 замена канализационного стояка ч/з перекрытие в кв.№58</t>
  </si>
  <si>
    <t>по заявке кв.90 замена стояков ХГВС ч/з перекрытие в кв.№94</t>
  </si>
  <si>
    <t>по заявке кв.90,94,95 заделка отверстий после замены канализационного стояка ч/з перекрытие</t>
  </si>
  <si>
    <t>по заявке кв.27 замена лампы и прожектора на 2-м этаже в подъезде №2</t>
  </si>
  <si>
    <t>по заявке кв.98 устранение течи с потолка на 5-м этаже</t>
  </si>
  <si>
    <t xml:space="preserve">по заявке кв.90,94,95 замена канализационного стояка </t>
  </si>
  <si>
    <t>по заявке м-н "Тип-Топ" обследование засора канализации</t>
  </si>
  <si>
    <t>по заявке кв.28 обследование вент.канала</t>
  </si>
  <si>
    <t xml:space="preserve">по заявке кв.4 восстановление ограждения контейнерной площадки </t>
  </si>
  <si>
    <t>по заявке кв.98 обследование системы отопления в квартире</t>
  </si>
  <si>
    <t>по заявке кв.98,91 обследование системы отопления в квартире</t>
  </si>
  <si>
    <t>по заявке кв.96,92 обследование системы отопления в квартире</t>
  </si>
  <si>
    <t>по заявке закрытие слуховых окон</t>
  </si>
  <si>
    <t>по заявке м-н "Мебельный салон" обследование течи стояка отопления</t>
  </si>
  <si>
    <t>по заявке кв.30 обследование системы отопления в квартире</t>
  </si>
  <si>
    <t>по заявке кв.35 обследование электричества в квартире</t>
  </si>
  <si>
    <t>по заявке кв.41 обследование системы отопления в квартире</t>
  </si>
  <si>
    <t>по заявке м-н "Мебельный салон" обследование течи ГВС</t>
  </si>
  <si>
    <t>по заявке кв.96,92 установка муфты ППРС д/сброса воздуха</t>
  </si>
  <si>
    <t>по заявке кв.61 замена лампы в подъезде №4</t>
  </si>
  <si>
    <t>по заявке м-н "Мебельный салон" установка хомута на трубу отопления</t>
  </si>
  <si>
    <t>по заявке кв.33 установка крана на батарее д/сброса воздуха</t>
  </si>
  <si>
    <t>по заявке кв.44 замена лампы в теплоузле</t>
  </si>
  <si>
    <t xml:space="preserve">по заявке кв.79 ремонт ступеньки на детской горке </t>
  </si>
  <si>
    <t>по заявке м-н "Мини Маг" дезинсекция подвального помещения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</si>
  <si>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</si>
  <si>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</si>
  <si>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кв.48 обследование системы отопления в квартире</t>
  </si>
  <si>
    <t>по заявке кв.8 обследование засора канализации под подъездом №1</t>
  </si>
  <si>
    <t>по заявке м-н "Тип Топ" обследование течи с м-на "Цветы"</t>
  </si>
  <si>
    <t>по заявке кв.29 замена лампы на 1-м этаже в подъезде №2</t>
  </si>
  <si>
    <t>по заявке восстановление освещения в теплоузле</t>
  </si>
  <si>
    <t>по заявке м-н "Тип Топ" замена стояка отопления ч/з перекрытие из м-на "Цветы"</t>
  </si>
  <si>
    <t>по заявке кв.60 обследование засора канализации</t>
  </si>
  <si>
    <t>по заявке кв.35 обследование течи трубы ХВС/в квартире перекрыли кран</t>
  </si>
  <si>
    <t>по заявке кв.18 обследование системы отопления в квартире/прогнали</t>
  </si>
  <si>
    <t>по заявке м-н "Тип Топ" обследование засора канализации/чистка лежака от подъезда до колодца</t>
  </si>
  <si>
    <t>по заявке кв.48 обследование системы отопления в квартире/открыли кран в квартире</t>
  </si>
  <si>
    <t>по заявке "Парикмахерская" обследование засора канализации</t>
  </si>
  <si>
    <t xml:space="preserve">по заявке кв.27 обследование засора канализационного стояка </t>
  </si>
  <si>
    <t>по заявке м-н "Тип Топ" обследование свища на трубе отопления/установка хомута ф76 на трубу отопления</t>
  </si>
  <si>
    <t>по заявке кв.4 обследование наледи с крыш балконов с торца дома подъезд №1/установка сигнальной ленты</t>
  </si>
  <si>
    <t>по заявке м-н "Тип Топ" замена лежаков и стояков отопления</t>
  </si>
  <si>
    <t>по заявке кв.35 замена канализационного стояка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</si>
</sst>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0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165" fontId="9" fillId="0" borderId="0"/>
  </cellStyleXfs>
  <cellXfs count="34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43" fontId="3" fillId="0" borderId="2" xfId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3" fontId="6" fillId="0" borderId="2" xfId="1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P168"/>
  <sheetViews>
    <sheetView tabSelected="1" zoomScale="70" zoomScaleNormal="70" workbookViewId="0">
      <pane xSplit="1" ySplit="4" topLeftCell="B140" activePane="bottomRight" state="frozen"/>
      <selection sqref="A1:XFD1048576"/>
      <selection pane="topRight" sqref="A1:XFD1048576"/>
      <selection pane="bottomLeft" sqref="A1:XFD1048576"/>
      <selection pane="bottomRight" sqref="A1:O144"/>
    </sheetView>
  </sheetViews>
  <sheetFormatPr defaultColWidth="9" defaultRowHeight="15.75"/>
  <cols>
    <col min="1" max="1" width="42.25" style="25" customWidth="1"/>
    <col min="2" max="2" width="11.125" style="26" customWidth="1"/>
    <col min="3" max="3" width="9.875" style="26" customWidth="1"/>
    <col min="4" max="4" width="8.875" style="26" customWidth="1"/>
    <col min="5" max="5" width="9.875" style="26" customWidth="1"/>
    <col min="6" max="6" width="9.125" style="26" customWidth="1"/>
    <col min="7" max="7" width="9.625" style="26" customWidth="1"/>
    <col min="8" max="9" width="9.5" style="26" customWidth="1"/>
    <col min="10" max="10" width="11.375" style="26" customWidth="1"/>
    <col min="11" max="11" width="11.875" style="26" customWidth="1"/>
    <col min="12" max="12" width="9.125" style="26" customWidth="1"/>
    <col min="13" max="13" width="9.5" style="26" customWidth="1"/>
    <col min="14" max="14" width="13.25" style="26" customWidth="1"/>
    <col min="15" max="15" width="10.875" style="27" customWidth="1"/>
    <col min="16" max="1019" width="10.75" style="1" customWidth="1"/>
    <col min="1020" max="16384" width="9" style="1"/>
  </cols>
  <sheetData>
    <row r="1" spans="1:15" ht="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4" spans="1:15" s="5" customForma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/>
      <c r="O4" s="4" t="s">
        <v>15</v>
      </c>
    </row>
    <row r="5" spans="1:15">
      <c r="A5" s="6" t="s">
        <v>16</v>
      </c>
      <c r="B5" s="7">
        <v>396.18557999999996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>SUM(B5:M5)</f>
        <v>396.18557999999996</v>
      </c>
    </row>
    <row r="6" spans="1:15" ht="31.5">
      <c r="A6" s="6" t="s">
        <v>17</v>
      </c>
      <c r="B6" s="7">
        <v>361.59794999999997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ref="O6:O71" si="0">SUM(B6:M6)</f>
        <v>361.59794999999997</v>
      </c>
    </row>
    <row r="7" spans="1:15">
      <c r="A7" s="6" t="s">
        <v>18</v>
      </c>
      <c r="B7" s="7">
        <v>231.51397499999999</v>
      </c>
      <c r="C7" s="9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231.51397499999999</v>
      </c>
    </row>
    <row r="8" spans="1:15" ht="31.5">
      <c r="A8" s="6" t="s">
        <v>19</v>
      </c>
      <c r="B8" s="7">
        <v>237.55147499999998</v>
      </c>
      <c r="C8" s="9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237.55147499999998</v>
      </c>
    </row>
    <row r="9" spans="1:15" ht="31.5">
      <c r="A9" s="6" t="s">
        <v>20</v>
      </c>
      <c r="B9" s="7">
        <v>3152.6738249999999</v>
      </c>
      <c r="C9" s="9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3152.6738249999999</v>
      </c>
    </row>
    <row r="10" spans="1:15">
      <c r="A10" s="6" t="s">
        <v>21</v>
      </c>
      <c r="B10" s="7">
        <v>5209.3137862499998</v>
      </c>
      <c r="C10" s="10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5209.3137862499998</v>
      </c>
    </row>
    <row r="11" spans="1:15" ht="31.5">
      <c r="A11" s="6" t="s">
        <v>22</v>
      </c>
      <c r="B11" s="7">
        <v>5450.6085112500004</v>
      </c>
      <c r="C11" s="9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5450.6085112500004</v>
      </c>
    </row>
    <row r="12" spans="1:15">
      <c r="A12" s="6" t="s">
        <v>23</v>
      </c>
      <c r="B12" s="7">
        <v>1020.7383900000001</v>
      </c>
      <c r="C12" s="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1020.7383900000001</v>
      </c>
    </row>
    <row r="13" spans="1:15" ht="31.5">
      <c r="A13" s="6" t="s">
        <v>24</v>
      </c>
      <c r="B13" s="7">
        <v>237.55147499999998</v>
      </c>
      <c r="C13" s="9"/>
      <c r="D13" s="11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237.55147499999998</v>
      </c>
    </row>
    <row r="14" spans="1:15">
      <c r="A14" s="31" t="s">
        <v>25</v>
      </c>
      <c r="B14" s="7">
        <v>6360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6360</v>
      </c>
    </row>
    <row r="15" spans="1:15">
      <c r="A15" s="6" t="s">
        <v>26</v>
      </c>
      <c r="B15" s="7">
        <v>4596</v>
      </c>
      <c r="C15" s="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4596</v>
      </c>
    </row>
    <row r="16" spans="1:15">
      <c r="A16" s="6" t="s">
        <v>27</v>
      </c>
      <c r="B16" s="7">
        <v>2376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2376</v>
      </c>
    </row>
    <row r="17" spans="1:15">
      <c r="A17" s="6" t="s">
        <v>28</v>
      </c>
      <c r="B17" s="7">
        <v>1649.6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1649.6</v>
      </c>
    </row>
    <row r="18" spans="1:15" ht="31.5">
      <c r="A18" s="6" t="s">
        <v>29</v>
      </c>
      <c r="B18" s="7">
        <v>242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242</v>
      </c>
    </row>
    <row r="19" spans="1:15" ht="31.5">
      <c r="A19" s="6" t="s">
        <v>30</v>
      </c>
      <c r="B19" s="7"/>
      <c r="C19" s="7">
        <v>3984.75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3984.75</v>
      </c>
    </row>
    <row r="20" spans="1:15" ht="31.5">
      <c r="A20" s="32" t="s">
        <v>31</v>
      </c>
      <c r="B20" s="7"/>
      <c r="C20" s="7">
        <v>396.18557999999996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396.18557999999996</v>
      </c>
    </row>
    <row r="21" spans="1:15">
      <c r="A21" s="32" t="s">
        <v>32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/>
    </row>
    <row r="22" spans="1:15">
      <c r="A22" s="3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/>
    </row>
    <row r="23" spans="1:15" ht="31.5">
      <c r="A23" s="6" t="s">
        <v>33</v>
      </c>
      <c r="B23" s="7"/>
      <c r="C23" s="7"/>
      <c r="D23" s="7">
        <v>396.18557999999996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396.18557999999996</v>
      </c>
    </row>
    <row r="24" spans="1:15">
      <c r="A24" s="6" t="s">
        <v>34</v>
      </c>
      <c r="B24" s="7"/>
      <c r="C24" s="7"/>
      <c r="D24" s="7">
        <v>396.18557999999996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396.18557999999996</v>
      </c>
    </row>
    <row r="25" spans="1:15">
      <c r="A25" s="6" t="s">
        <v>35</v>
      </c>
      <c r="B25" s="7"/>
      <c r="C25" s="7"/>
      <c r="D25" s="7">
        <v>396.18557999999996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396.18557999999996</v>
      </c>
    </row>
    <row r="26" spans="1:15" ht="31.5">
      <c r="A26" s="6" t="s">
        <v>36</v>
      </c>
      <c r="B26" s="7"/>
      <c r="C26" s="7"/>
      <c r="D26" s="7">
        <v>361.59794999999997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361.59794999999997</v>
      </c>
    </row>
    <row r="27" spans="1:15" ht="47.25">
      <c r="A27" s="6" t="s">
        <v>37</v>
      </c>
      <c r="B27" s="7"/>
      <c r="C27" s="7"/>
      <c r="D27" s="7">
        <v>2470.851705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8">
        <f t="shared" si="0"/>
        <v>2470.851705</v>
      </c>
    </row>
    <row r="28" spans="1:15" ht="31.5">
      <c r="A28" s="6" t="s">
        <v>38</v>
      </c>
      <c r="B28" s="7"/>
      <c r="C28" s="7"/>
      <c r="D28" s="7">
        <v>396.19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8">
        <f t="shared" si="0"/>
        <v>396.19</v>
      </c>
    </row>
    <row r="29" spans="1:15">
      <c r="A29" s="6" t="s">
        <v>39</v>
      </c>
      <c r="B29" s="7"/>
      <c r="C29" s="7"/>
      <c r="D29" s="7">
        <v>409.45359000000008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8">
        <f t="shared" si="0"/>
        <v>409.45359000000008</v>
      </c>
    </row>
    <row r="30" spans="1:15">
      <c r="A30" s="6" t="s">
        <v>39</v>
      </c>
      <c r="B30" s="7"/>
      <c r="C30" s="7"/>
      <c r="D30" s="7">
        <v>796.20618000000002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8">
        <f t="shared" si="0"/>
        <v>796.20618000000002</v>
      </c>
    </row>
    <row r="31" spans="1:15">
      <c r="A31" s="6" t="s">
        <v>39</v>
      </c>
      <c r="B31" s="7"/>
      <c r="C31" s="7"/>
      <c r="D31" s="7">
        <v>409.45359000000008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8">
        <f t="shared" si="0"/>
        <v>409.45359000000008</v>
      </c>
    </row>
    <row r="32" spans="1:15" ht="31.5">
      <c r="A32" s="6" t="s">
        <v>40</v>
      </c>
      <c r="B32" s="7"/>
      <c r="C32" s="7"/>
      <c r="D32" s="7">
        <v>2071.1643749999998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8">
        <f t="shared" si="0"/>
        <v>2071.1643749999998</v>
      </c>
    </row>
    <row r="33" spans="1:15" ht="31.5">
      <c r="A33" s="6" t="s">
        <v>41</v>
      </c>
      <c r="B33" s="7"/>
      <c r="C33" s="7"/>
      <c r="D33" s="7">
        <v>10626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8">
        <f t="shared" si="0"/>
        <v>10626</v>
      </c>
    </row>
    <row r="34" spans="1:15" ht="31.5">
      <c r="A34" s="6" t="s">
        <v>42</v>
      </c>
      <c r="B34" s="12"/>
      <c r="C34" s="12"/>
      <c r="D34" s="12">
        <v>664.125</v>
      </c>
      <c r="E34" s="12"/>
      <c r="F34" s="12"/>
      <c r="G34" s="12"/>
      <c r="H34" s="12"/>
      <c r="I34" s="7"/>
      <c r="J34" s="7"/>
      <c r="K34" s="7"/>
      <c r="L34" s="7"/>
      <c r="M34" s="7"/>
      <c r="N34" s="7"/>
      <c r="O34" s="8">
        <f t="shared" si="0"/>
        <v>664.125</v>
      </c>
    </row>
    <row r="35" spans="1:15" ht="47.25">
      <c r="A35" s="6" t="s">
        <v>43</v>
      </c>
      <c r="B35" s="7"/>
      <c r="C35" s="7"/>
      <c r="D35" s="7">
        <v>121.5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8">
        <f t="shared" si="0"/>
        <v>121.5</v>
      </c>
    </row>
    <row r="36" spans="1:15">
      <c r="A36" s="6" t="s">
        <v>44</v>
      </c>
      <c r="B36" s="7"/>
      <c r="C36" s="7"/>
      <c r="D36" s="7">
        <v>530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8">
        <f t="shared" si="0"/>
        <v>530</v>
      </c>
    </row>
    <row r="37" spans="1:15" ht="31.5">
      <c r="A37" s="6" t="s">
        <v>45</v>
      </c>
      <c r="B37" s="7"/>
      <c r="C37" s="7"/>
      <c r="D37" s="7"/>
      <c r="E37" s="7">
        <v>685.22002500000008</v>
      </c>
      <c r="F37" s="7"/>
      <c r="G37" s="7"/>
      <c r="H37" s="7"/>
      <c r="I37" s="7"/>
      <c r="J37" s="7"/>
      <c r="K37" s="7"/>
      <c r="L37" s="7"/>
      <c r="M37" s="7"/>
      <c r="N37" s="7"/>
      <c r="O37" s="8">
        <f t="shared" si="0"/>
        <v>685.22002500000008</v>
      </c>
    </row>
    <row r="38" spans="1:15" ht="31.5">
      <c r="A38" s="33" t="s">
        <v>46</v>
      </c>
      <c r="B38" s="7"/>
      <c r="C38" s="7"/>
      <c r="D38" s="7"/>
      <c r="E38" s="7">
        <v>468.58728000000002</v>
      </c>
      <c r="F38" s="7"/>
      <c r="G38" s="7"/>
      <c r="H38" s="7"/>
      <c r="I38" s="7"/>
      <c r="J38" s="7"/>
      <c r="K38" s="7"/>
      <c r="L38" s="7"/>
      <c r="M38" s="7"/>
      <c r="N38" s="7"/>
      <c r="O38" s="8">
        <f t="shared" si="0"/>
        <v>468.58728000000002</v>
      </c>
    </row>
    <row r="39" spans="1:15" ht="31.5">
      <c r="A39" s="6" t="s">
        <v>47</v>
      </c>
      <c r="B39" s="7"/>
      <c r="C39" s="7"/>
      <c r="D39" s="7"/>
      <c r="E39" s="7">
        <v>855.26</v>
      </c>
      <c r="F39" s="7"/>
      <c r="G39" s="7"/>
      <c r="H39" s="7"/>
      <c r="I39" s="7"/>
      <c r="J39" s="7"/>
      <c r="K39" s="7"/>
      <c r="L39" s="7"/>
      <c r="M39" s="7"/>
      <c r="N39" s="7"/>
      <c r="O39" s="8">
        <f t="shared" si="0"/>
        <v>855.26</v>
      </c>
    </row>
    <row r="40" spans="1:15">
      <c r="A40" s="6" t="s">
        <v>48</v>
      </c>
      <c r="B40" s="7"/>
      <c r="C40" s="7"/>
      <c r="D40" s="7"/>
      <c r="E40" s="7"/>
      <c r="F40" s="7">
        <v>277.32990599999999</v>
      </c>
      <c r="G40" s="7"/>
      <c r="H40" s="7"/>
      <c r="I40" s="7"/>
      <c r="J40" s="7"/>
      <c r="K40" s="7"/>
      <c r="L40" s="7"/>
      <c r="M40" s="7"/>
      <c r="N40" s="7"/>
      <c r="O40" s="8">
        <f t="shared" si="0"/>
        <v>277.32990599999999</v>
      </c>
    </row>
    <row r="41" spans="1:15" ht="31.5">
      <c r="A41" s="6" t="s">
        <v>49</v>
      </c>
      <c r="B41" s="7"/>
      <c r="C41" s="7"/>
      <c r="D41" s="7"/>
      <c r="E41" s="7"/>
      <c r="F41" s="7">
        <v>396.19</v>
      </c>
      <c r="G41" s="7"/>
      <c r="H41" s="7"/>
      <c r="I41" s="7"/>
      <c r="J41" s="7"/>
      <c r="K41" s="7"/>
      <c r="L41" s="7"/>
      <c r="M41" s="7"/>
      <c r="N41" s="7"/>
      <c r="O41" s="8">
        <f t="shared" si="0"/>
        <v>396.19</v>
      </c>
    </row>
    <row r="42" spans="1:15" ht="31.5">
      <c r="A42" s="6" t="s">
        <v>50</v>
      </c>
      <c r="B42" s="7"/>
      <c r="C42" s="7"/>
      <c r="D42" s="7"/>
      <c r="E42" s="7"/>
      <c r="F42" s="7">
        <v>396.19</v>
      </c>
      <c r="G42" s="7"/>
      <c r="H42" s="7"/>
      <c r="I42" s="7"/>
      <c r="J42" s="7"/>
      <c r="K42" s="7"/>
      <c r="L42" s="7"/>
      <c r="M42" s="7"/>
      <c r="N42" s="7"/>
      <c r="O42" s="8">
        <f t="shared" si="0"/>
        <v>396.19</v>
      </c>
    </row>
    <row r="43" spans="1:15" ht="31.5">
      <c r="A43" s="6" t="s">
        <v>51</v>
      </c>
      <c r="B43" s="7"/>
      <c r="C43" s="7"/>
      <c r="D43" s="7"/>
      <c r="E43" s="7"/>
      <c r="F43" s="7">
        <v>396.19</v>
      </c>
      <c r="G43" s="7"/>
      <c r="H43" s="7"/>
      <c r="I43" s="7"/>
      <c r="J43" s="7"/>
      <c r="K43" s="7"/>
      <c r="L43" s="7"/>
      <c r="M43" s="7"/>
      <c r="N43" s="7"/>
      <c r="O43" s="8">
        <f t="shared" si="0"/>
        <v>396.19</v>
      </c>
    </row>
    <row r="44" spans="1:15" ht="31.5">
      <c r="A44" s="6" t="s">
        <v>52</v>
      </c>
      <c r="B44" s="7"/>
      <c r="C44" s="7"/>
      <c r="D44" s="7"/>
      <c r="E44" s="7"/>
      <c r="F44" s="7">
        <v>396.19</v>
      </c>
      <c r="G44" s="7"/>
      <c r="H44" s="7"/>
      <c r="I44" s="7"/>
      <c r="J44" s="7"/>
      <c r="K44" s="7"/>
      <c r="L44" s="7"/>
      <c r="M44" s="7"/>
      <c r="N44" s="7"/>
      <c r="O44" s="8">
        <f t="shared" si="0"/>
        <v>396.19</v>
      </c>
    </row>
    <row r="45" spans="1:15" ht="31.5">
      <c r="A45" s="6" t="s">
        <v>53</v>
      </c>
      <c r="B45" s="7"/>
      <c r="C45" s="7"/>
      <c r="D45" s="7"/>
      <c r="E45" s="7"/>
      <c r="F45" s="7">
        <v>138.664953</v>
      </c>
      <c r="G45" s="7"/>
      <c r="H45" s="7"/>
      <c r="I45" s="7"/>
      <c r="J45" s="7"/>
      <c r="K45" s="7"/>
      <c r="L45" s="7"/>
      <c r="M45" s="7"/>
      <c r="N45" s="7"/>
      <c r="O45" s="8">
        <f t="shared" si="0"/>
        <v>138.664953</v>
      </c>
    </row>
    <row r="46" spans="1:15" ht="31.5">
      <c r="A46" s="31" t="s">
        <v>54</v>
      </c>
      <c r="B46" s="7"/>
      <c r="C46" s="7"/>
      <c r="D46" s="7"/>
      <c r="E46" s="7"/>
      <c r="F46" s="7">
        <v>291.93968999999998</v>
      </c>
      <c r="G46" s="7"/>
      <c r="H46" s="7"/>
      <c r="I46" s="7"/>
      <c r="J46" s="7"/>
      <c r="K46" s="7"/>
      <c r="L46" s="7"/>
      <c r="M46" s="7"/>
      <c r="N46" s="7"/>
      <c r="O46" s="8">
        <f t="shared" si="0"/>
        <v>291.93968999999998</v>
      </c>
    </row>
    <row r="47" spans="1:15" ht="31.5">
      <c r="A47" s="6" t="s">
        <v>55</v>
      </c>
      <c r="B47" s="7"/>
      <c r="C47" s="7"/>
      <c r="D47" s="7"/>
      <c r="E47" s="7"/>
      <c r="F47" s="7">
        <v>8453.9296800000011</v>
      </c>
      <c r="G47" s="7"/>
      <c r="H47" s="7"/>
      <c r="I47" s="7"/>
      <c r="J47" s="7"/>
      <c r="K47" s="7"/>
      <c r="L47" s="7"/>
      <c r="M47" s="7"/>
      <c r="N47" s="7"/>
      <c r="O47" s="8">
        <f t="shared" si="0"/>
        <v>8453.9296800000011</v>
      </c>
    </row>
    <row r="48" spans="1:15" ht="31.5">
      <c r="A48" s="31" t="s">
        <v>56</v>
      </c>
      <c r="B48" s="7"/>
      <c r="C48" s="7"/>
      <c r="D48" s="7"/>
      <c r="E48" s="7"/>
      <c r="F48" s="7">
        <v>990.50259000000005</v>
      </c>
      <c r="G48" s="7"/>
      <c r="H48" s="7"/>
      <c r="I48" s="7"/>
      <c r="J48" s="7"/>
      <c r="K48" s="7"/>
      <c r="L48" s="7"/>
      <c r="M48" s="7"/>
      <c r="N48" s="7"/>
      <c r="O48" s="8">
        <f t="shared" si="0"/>
        <v>990.50259000000005</v>
      </c>
    </row>
    <row r="49" spans="1:15" ht="31.5">
      <c r="A49" s="6" t="s">
        <v>57</v>
      </c>
      <c r="B49" s="7"/>
      <c r="C49" s="7"/>
      <c r="D49" s="7"/>
      <c r="E49" s="7"/>
      <c r="F49" s="7">
        <v>1915.7736150000001</v>
      </c>
      <c r="G49" s="7"/>
      <c r="H49" s="7"/>
      <c r="I49" s="7"/>
      <c r="J49" s="7"/>
      <c r="K49" s="7"/>
      <c r="L49" s="7"/>
      <c r="M49" s="7"/>
      <c r="N49" s="7"/>
      <c r="O49" s="8">
        <f t="shared" si="0"/>
        <v>1915.7736150000001</v>
      </c>
    </row>
    <row r="50" spans="1:15" ht="47.25">
      <c r="A50" s="6" t="s">
        <v>58</v>
      </c>
      <c r="B50" s="7"/>
      <c r="C50" s="7"/>
      <c r="D50" s="7"/>
      <c r="E50" s="7"/>
      <c r="F50" s="7">
        <v>53268.125925</v>
      </c>
      <c r="G50" s="7"/>
      <c r="H50" s="7"/>
      <c r="I50" s="7"/>
      <c r="J50" s="7"/>
      <c r="K50" s="7"/>
      <c r="L50" s="7"/>
      <c r="M50" s="7"/>
      <c r="N50" s="7"/>
      <c r="O50" s="8">
        <f t="shared" si="0"/>
        <v>53268.125925</v>
      </c>
    </row>
    <row r="51" spans="1:15" ht="31.5">
      <c r="A51" s="6" t="s">
        <v>59</v>
      </c>
      <c r="B51" s="7"/>
      <c r="C51" s="7"/>
      <c r="D51" s="7"/>
      <c r="E51" s="7"/>
      <c r="F51" s="7">
        <v>16266.445986000002</v>
      </c>
      <c r="G51" s="7"/>
      <c r="H51" s="7"/>
      <c r="I51" s="7"/>
      <c r="J51" s="7"/>
      <c r="K51" s="7"/>
      <c r="L51" s="7"/>
      <c r="M51" s="7"/>
      <c r="N51" s="7"/>
      <c r="O51" s="8">
        <f t="shared" si="0"/>
        <v>16266.445986000002</v>
      </c>
    </row>
    <row r="52" spans="1:15" ht="47.25">
      <c r="A52" s="6" t="s">
        <v>60</v>
      </c>
      <c r="B52" s="7"/>
      <c r="C52" s="7"/>
      <c r="D52" s="7"/>
      <c r="E52" s="7"/>
      <c r="F52" s="7">
        <v>990.50259000000005</v>
      </c>
      <c r="G52" s="7"/>
      <c r="H52" s="7"/>
      <c r="I52" s="7"/>
      <c r="J52" s="7"/>
      <c r="K52" s="7"/>
      <c r="L52" s="7"/>
      <c r="M52" s="7"/>
      <c r="N52" s="7"/>
      <c r="O52" s="8">
        <f t="shared" si="0"/>
        <v>990.50259000000005</v>
      </c>
    </row>
    <row r="53" spans="1:15" ht="31.5">
      <c r="A53" s="6" t="s">
        <v>61</v>
      </c>
      <c r="B53" s="7"/>
      <c r="C53" s="7"/>
      <c r="D53" s="7"/>
      <c r="E53" s="7"/>
      <c r="F53" s="7">
        <v>5536.5773190000009</v>
      </c>
      <c r="G53" s="7"/>
      <c r="H53" s="7"/>
      <c r="I53" s="7"/>
      <c r="J53" s="7"/>
      <c r="K53" s="7"/>
      <c r="L53" s="7"/>
      <c r="M53" s="7"/>
      <c r="N53" s="7"/>
      <c r="O53" s="8">
        <f t="shared" si="0"/>
        <v>5536.5773190000009</v>
      </c>
    </row>
    <row r="54" spans="1:15" ht="31.5">
      <c r="A54" s="6" t="s">
        <v>62</v>
      </c>
      <c r="B54" s="7"/>
      <c r="C54" s="7"/>
      <c r="D54" s="7"/>
      <c r="E54" s="7"/>
      <c r="F54" s="7">
        <v>3562.5548700000004</v>
      </c>
      <c r="G54" s="7"/>
      <c r="H54" s="7"/>
      <c r="I54" s="7"/>
      <c r="J54" s="7"/>
      <c r="K54" s="7"/>
      <c r="L54" s="7"/>
      <c r="M54" s="7"/>
      <c r="N54" s="7"/>
      <c r="O54" s="8">
        <f t="shared" si="0"/>
        <v>3562.5548700000004</v>
      </c>
    </row>
    <row r="55" spans="1:15" ht="31.5">
      <c r="A55" s="6" t="s">
        <v>63</v>
      </c>
      <c r="B55" s="7"/>
      <c r="C55" s="7"/>
      <c r="D55" s="7"/>
      <c r="E55" s="7"/>
      <c r="F55" s="7">
        <v>27324.047058000004</v>
      </c>
      <c r="G55" s="7"/>
      <c r="H55" s="7"/>
      <c r="I55" s="7"/>
      <c r="J55" s="7"/>
      <c r="K55" s="7"/>
      <c r="L55" s="7"/>
      <c r="M55" s="7"/>
      <c r="N55" s="7"/>
      <c r="O55" s="8">
        <f t="shared" si="0"/>
        <v>27324.047058000004</v>
      </c>
    </row>
    <row r="56" spans="1:15" ht="63">
      <c r="A56" s="6" t="s">
        <v>64</v>
      </c>
      <c r="B56" s="7"/>
      <c r="C56" s="7"/>
      <c r="D56" s="7"/>
      <c r="E56" s="7"/>
      <c r="F56" s="7">
        <v>-41565.65</v>
      </c>
      <c r="G56" s="7"/>
      <c r="H56" s="7"/>
      <c r="I56" s="7"/>
      <c r="J56" s="7"/>
      <c r="K56" s="7"/>
      <c r="L56" s="7"/>
      <c r="M56" s="7"/>
      <c r="N56" s="7"/>
      <c r="O56" s="8">
        <f t="shared" si="0"/>
        <v>-41565.65</v>
      </c>
    </row>
    <row r="57" spans="1:15">
      <c r="A57" s="6" t="s">
        <v>65</v>
      </c>
      <c r="B57" s="7"/>
      <c r="C57" s="7"/>
      <c r="D57" s="7"/>
      <c r="E57" s="7"/>
      <c r="F57" s="7"/>
      <c r="G57" s="7">
        <v>2000</v>
      </c>
      <c r="H57" s="7"/>
      <c r="I57" s="7"/>
      <c r="J57" s="7"/>
      <c r="K57" s="7"/>
      <c r="L57" s="7"/>
      <c r="M57" s="7"/>
      <c r="N57" s="7"/>
      <c r="O57" s="8">
        <f t="shared" si="0"/>
        <v>2000</v>
      </c>
    </row>
    <row r="58" spans="1:15" ht="31.5">
      <c r="A58" s="6" t="s">
        <v>66</v>
      </c>
      <c r="B58" s="7"/>
      <c r="C58" s="7"/>
      <c r="D58" s="7"/>
      <c r="E58" s="7"/>
      <c r="F58" s="7"/>
      <c r="G58" s="7">
        <v>48.89</v>
      </c>
      <c r="H58" s="7"/>
      <c r="I58" s="7"/>
      <c r="J58" s="7"/>
      <c r="K58" s="7"/>
      <c r="L58" s="7"/>
      <c r="M58" s="7"/>
      <c r="N58" s="7"/>
      <c r="O58" s="8">
        <f t="shared" si="0"/>
        <v>48.89</v>
      </c>
    </row>
    <row r="59" spans="1:15">
      <c r="A59" s="6" t="s">
        <v>67</v>
      </c>
      <c r="B59" s="7"/>
      <c r="C59" s="7"/>
      <c r="D59" s="7"/>
      <c r="E59" s="7"/>
      <c r="F59" s="7"/>
      <c r="G59" s="7">
        <v>386.75259000000005</v>
      </c>
      <c r="H59" s="7"/>
      <c r="I59" s="7"/>
      <c r="J59" s="7"/>
      <c r="K59" s="7"/>
      <c r="L59" s="7"/>
      <c r="M59" s="7"/>
      <c r="N59" s="7"/>
      <c r="O59" s="8">
        <f t="shared" si="0"/>
        <v>386.75259000000005</v>
      </c>
    </row>
    <row r="60" spans="1:15">
      <c r="A60" s="6" t="s">
        <v>68</v>
      </c>
      <c r="B60" s="7"/>
      <c r="C60" s="7"/>
      <c r="D60" s="7"/>
      <c r="E60" s="7"/>
      <c r="F60" s="7"/>
      <c r="G60" s="7">
        <v>180.8</v>
      </c>
      <c r="H60" s="7"/>
      <c r="I60" s="7"/>
      <c r="J60" s="7"/>
      <c r="K60" s="7"/>
      <c r="L60" s="7"/>
      <c r="M60" s="7"/>
      <c r="N60" s="7"/>
      <c r="O60" s="8">
        <f t="shared" si="0"/>
        <v>180.8</v>
      </c>
    </row>
    <row r="61" spans="1:15">
      <c r="A61" s="6" t="s">
        <v>69</v>
      </c>
      <c r="B61" s="7"/>
      <c r="C61" s="7"/>
      <c r="D61" s="7"/>
      <c r="E61" s="7"/>
      <c r="F61" s="7"/>
      <c r="G61" s="7">
        <v>452</v>
      </c>
      <c r="H61" s="7"/>
      <c r="I61" s="7"/>
      <c r="J61" s="7"/>
      <c r="K61" s="7"/>
      <c r="L61" s="7"/>
      <c r="M61" s="7"/>
      <c r="N61" s="7"/>
      <c r="O61" s="8">
        <f t="shared" si="0"/>
        <v>452</v>
      </c>
    </row>
    <row r="62" spans="1:15" ht="31.5">
      <c r="A62" s="6" t="s">
        <v>70</v>
      </c>
      <c r="B62" s="7"/>
      <c r="C62" s="7"/>
      <c r="D62" s="7"/>
      <c r="E62" s="7"/>
      <c r="F62" s="7"/>
      <c r="G62" s="7">
        <v>297.139185</v>
      </c>
      <c r="H62" s="7"/>
      <c r="I62" s="7"/>
      <c r="J62" s="7"/>
      <c r="K62" s="7"/>
      <c r="L62" s="7"/>
      <c r="M62" s="7"/>
      <c r="N62" s="7"/>
      <c r="O62" s="8">
        <f t="shared" si="0"/>
        <v>297.139185</v>
      </c>
    </row>
    <row r="63" spans="1:15">
      <c r="A63" s="6" t="s">
        <v>71</v>
      </c>
      <c r="B63" s="7"/>
      <c r="C63" s="7"/>
      <c r="D63" s="7"/>
      <c r="E63" s="7"/>
      <c r="F63" s="7"/>
      <c r="G63" s="7">
        <v>361.6</v>
      </c>
      <c r="H63" s="7"/>
      <c r="I63" s="7"/>
      <c r="J63" s="7"/>
      <c r="K63" s="7"/>
      <c r="L63" s="7"/>
      <c r="M63" s="7"/>
      <c r="N63" s="7"/>
      <c r="O63" s="8">
        <f t="shared" si="0"/>
        <v>361.6</v>
      </c>
    </row>
    <row r="64" spans="1:15">
      <c r="A64" s="6" t="s">
        <v>72</v>
      </c>
      <c r="B64" s="7"/>
      <c r="C64" s="7"/>
      <c r="D64" s="7"/>
      <c r="E64" s="7"/>
      <c r="F64" s="7"/>
      <c r="G64" s="7">
        <v>542.4</v>
      </c>
      <c r="H64" s="7"/>
      <c r="I64" s="7"/>
      <c r="J64" s="7"/>
      <c r="K64" s="7"/>
      <c r="L64" s="7"/>
      <c r="M64" s="7"/>
      <c r="N64" s="7"/>
      <c r="O64" s="8">
        <f t="shared" si="0"/>
        <v>542.4</v>
      </c>
    </row>
    <row r="65" spans="1:15">
      <c r="A65" s="6" t="s">
        <v>73</v>
      </c>
      <c r="B65" s="7"/>
      <c r="C65" s="7"/>
      <c r="D65" s="7"/>
      <c r="E65" s="7"/>
      <c r="F65" s="7"/>
      <c r="G65" s="7">
        <v>160184.13531750001</v>
      </c>
      <c r="H65" s="7"/>
      <c r="I65" s="7"/>
      <c r="J65" s="7"/>
      <c r="K65" s="7"/>
      <c r="L65" s="7"/>
      <c r="M65" s="7"/>
      <c r="N65" s="7"/>
      <c r="O65" s="8">
        <f t="shared" si="0"/>
        <v>160184.13531750001</v>
      </c>
    </row>
    <row r="66" spans="1:15" ht="31.5">
      <c r="A66" s="6" t="s">
        <v>74</v>
      </c>
      <c r="B66" s="7"/>
      <c r="C66" s="7"/>
      <c r="D66" s="7"/>
      <c r="E66" s="7"/>
      <c r="F66" s="7"/>
      <c r="G66" s="7">
        <v>396.19</v>
      </c>
      <c r="H66" s="7"/>
      <c r="I66" s="7"/>
      <c r="J66" s="7"/>
      <c r="K66" s="7"/>
      <c r="L66" s="7"/>
      <c r="M66" s="7"/>
      <c r="N66" s="7"/>
      <c r="O66" s="8">
        <f t="shared" si="0"/>
        <v>396.19</v>
      </c>
    </row>
    <row r="67" spans="1:15" ht="31.5">
      <c r="A67" s="6" t="s">
        <v>75</v>
      </c>
      <c r="B67" s="7"/>
      <c r="C67" s="7"/>
      <c r="D67" s="7"/>
      <c r="E67" s="7"/>
      <c r="F67" s="7"/>
      <c r="G67" s="7">
        <v>396.19</v>
      </c>
      <c r="H67" s="7"/>
      <c r="I67" s="7"/>
      <c r="J67" s="7"/>
      <c r="K67" s="7"/>
      <c r="L67" s="7"/>
      <c r="M67" s="7"/>
      <c r="N67" s="7"/>
      <c r="O67" s="8">
        <f t="shared" si="0"/>
        <v>396.19</v>
      </c>
    </row>
    <row r="68" spans="1:15" ht="31.5">
      <c r="A68" s="6" t="s">
        <v>76</v>
      </c>
      <c r="B68" s="7"/>
      <c r="C68" s="7"/>
      <c r="D68" s="7"/>
      <c r="E68" s="7"/>
      <c r="F68" s="7"/>
      <c r="G68" s="7">
        <v>672.32633999999996</v>
      </c>
      <c r="H68" s="7"/>
      <c r="I68" s="7"/>
      <c r="J68" s="7"/>
      <c r="K68" s="7"/>
      <c r="L68" s="7"/>
      <c r="M68" s="7"/>
      <c r="N68" s="7"/>
      <c r="O68" s="8">
        <f t="shared" si="0"/>
        <v>672.32633999999996</v>
      </c>
    </row>
    <row r="69" spans="1:15" ht="31.5">
      <c r="A69" s="6" t="s">
        <v>77</v>
      </c>
      <c r="B69" s="7"/>
      <c r="C69" s="7"/>
      <c r="D69" s="7"/>
      <c r="E69" s="7"/>
      <c r="F69" s="7"/>
      <c r="G69" s="7">
        <v>893.61810299999991</v>
      </c>
      <c r="H69" s="7"/>
      <c r="I69" s="7"/>
      <c r="J69" s="7"/>
      <c r="K69" s="7"/>
      <c r="L69" s="7"/>
      <c r="M69" s="7"/>
      <c r="N69" s="7"/>
      <c r="O69" s="8">
        <f t="shared" si="0"/>
        <v>893.61810299999991</v>
      </c>
    </row>
    <row r="70" spans="1:15" ht="31.5">
      <c r="A70" s="6" t="s">
        <v>78</v>
      </c>
      <c r="B70" s="7"/>
      <c r="C70" s="7"/>
      <c r="D70" s="7"/>
      <c r="E70" s="7"/>
      <c r="F70" s="7"/>
      <c r="G70" s="7">
        <v>9712.9368000000013</v>
      </c>
      <c r="H70" s="7"/>
      <c r="I70" s="7"/>
      <c r="J70" s="7"/>
      <c r="K70" s="7"/>
      <c r="L70" s="7"/>
      <c r="M70" s="7"/>
      <c r="N70" s="7"/>
      <c r="O70" s="8">
        <f t="shared" si="0"/>
        <v>9712.9368000000013</v>
      </c>
    </row>
    <row r="71" spans="1:15" ht="31.5">
      <c r="A71" s="6" t="s">
        <v>79</v>
      </c>
      <c r="B71" s="7"/>
      <c r="C71" s="7"/>
      <c r="D71" s="7"/>
      <c r="E71" s="7"/>
      <c r="F71" s="7"/>
      <c r="G71" s="7">
        <v>797.12629499999991</v>
      </c>
      <c r="H71" s="7"/>
      <c r="I71" s="7"/>
      <c r="J71" s="7"/>
      <c r="K71" s="7"/>
      <c r="L71" s="7"/>
      <c r="M71" s="7"/>
      <c r="N71" s="7"/>
      <c r="O71" s="8">
        <f t="shared" si="0"/>
        <v>797.12629499999991</v>
      </c>
    </row>
    <row r="72" spans="1:15" ht="31.5">
      <c r="A72" s="6" t="s">
        <v>80</v>
      </c>
      <c r="B72" s="7"/>
      <c r="C72" s="7"/>
      <c r="D72" s="7"/>
      <c r="E72" s="7"/>
      <c r="F72" s="7"/>
      <c r="G72" s="7">
        <v>246</v>
      </c>
      <c r="H72" s="7"/>
      <c r="I72" s="7"/>
      <c r="J72" s="7"/>
      <c r="K72" s="7"/>
      <c r="L72" s="7"/>
      <c r="M72" s="7"/>
      <c r="N72" s="7"/>
      <c r="O72" s="8">
        <f t="shared" ref="O72:O135" si="1">SUM(B72:M72)</f>
        <v>246</v>
      </c>
    </row>
    <row r="73" spans="1:15" ht="31.5">
      <c r="A73" s="6" t="s">
        <v>81</v>
      </c>
      <c r="B73" s="7"/>
      <c r="C73" s="7"/>
      <c r="D73" s="7"/>
      <c r="E73" s="7"/>
      <c r="F73" s="7"/>
      <c r="G73" s="7">
        <v>1982.3044500000001</v>
      </c>
      <c r="H73" s="7"/>
      <c r="I73" s="7"/>
      <c r="J73" s="7"/>
      <c r="K73" s="7"/>
      <c r="L73" s="7"/>
      <c r="M73" s="7"/>
      <c r="N73" s="7"/>
      <c r="O73" s="8">
        <f t="shared" si="1"/>
        <v>1982.3044500000001</v>
      </c>
    </row>
    <row r="74" spans="1:15" ht="63">
      <c r="A74" s="6" t="s">
        <v>82</v>
      </c>
      <c r="B74" s="7"/>
      <c r="C74" s="7"/>
      <c r="D74" s="7"/>
      <c r="E74" s="7"/>
      <c r="F74" s="7"/>
      <c r="G74" s="7">
        <v>-53562.87</v>
      </c>
      <c r="H74" s="7"/>
      <c r="I74" s="7"/>
      <c r="J74" s="7"/>
      <c r="K74" s="7"/>
      <c r="L74" s="7"/>
      <c r="M74" s="7"/>
      <c r="N74" s="7"/>
      <c r="O74" s="8">
        <f t="shared" si="1"/>
        <v>-53562.87</v>
      </c>
    </row>
    <row r="75" spans="1:15" ht="31.5">
      <c r="A75" s="6" t="s">
        <v>83</v>
      </c>
      <c r="B75" s="7"/>
      <c r="C75" s="7"/>
      <c r="D75" s="7"/>
      <c r="E75" s="7"/>
      <c r="F75" s="7"/>
      <c r="G75" s="7"/>
      <c r="H75" s="7">
        <v>433.33</v>
      </c>
      <c r="I75" s="7"/>
      <c r="J75" s="7"/>
      <c r="K75" s="7"/>
      <c r="L75" s="7"/>
      <c r="M75" s="7"/>
      <c r="N75" s="7"/>
      <c r="O75" s="8">
        <f t="shared" si="1"/>
        <v>433.33</v>
      </c>
    </row>
    <row r="76" spans="1:15">
      <c r="A76" s="6" t="s">
        <v>84</v>
      </c>
      <c r="B76" s="7"/>
      <c r="C76" s="7"/>
      <c r="D76" s="7"/>
      <c r="E76" s="7"/>
      <c r="F76" s="7"/>
      <c r="G76" s="7"/>
      <c r="H76" s="7">
        <v>830.6336</v>
      </c>
      <c r="I76" s="7"/>
      <c r="J76" s="7"/>
      <c r="K76" s="7"/>
      <c r="L76" s="7"/>
      <c r="M76" s="7"/>
      <c r="N76" s="7"/>
      <c r="O76" s="8">
        <f t="shared" si="1"/>
        <v>830.6336</v>
      </c>
    </row>
    <row r="77" spans="1:15" ht="31.5">
      <c r="A77" s="6" t="s">
        <v>85</v>
      </c>
      <c r="B77" s="7"/>
      <c r="C77" s="7"/>
      <c r="D77" s="7"/>
      <c r="E77" s="7"/>
      <c r="F77" s="7"/>
      <c r="G77" s="7"/>
      <c r="H77" s="7">
        <v>630.77</v>
      </c>
      <c r="I77" s="7"/>
      <c r="J77" s="7"/>
      <c r="K77" s="7"/>
      <c r="L77" s="7"/>
      <c r="M77" s="7"/>
      <c r="N77" s="7"/>
      <c r="O77" s="8">
        <f t="shared" si="1"/>
        <v>630.77</v>
      </c>
    </row>
    <row r="78" spans="1:15" ht="31.5">
      <c r="A78" s="6" t="s">
        <v>86</v>
      </c>
      <c r="B78" s="7"/>
      <c r="C78" s="7"/>
      <c r="D78" s="7"/>
      <c r="E78" s="7"/>
      <c r="F78" s="7"/>
      <c r="G78" s="7"/>
      <c r="H78" s="7">
        <v>451.99743749999999</v>
      </c>
      <c r="I78" s="7"/>
      <c r="J78" s="7"/>
      <c r="K78" s="7"/>
      <c r="L78" s="7"/>
      <c r="M78" s="7"/>
      <c r="N78" s="7"/>
      <c r="O78" s="8">
        <f t="shared" si="1"/>
        <v>451.99743749999999</v>
      </c>
    </row>
    <row r="79" spans="1:15">
      <c r="A79" s="6" t="s">
        <v>87</v>
      </c>
      <c r="B79" s="7"/>
      <c r="C79" s="7"/>
      <c r="D79" s="7"/>
      <c r="E79" s="7"/>
      <c r="F79" s="7"/>
      <c r="G79" s="7"/>
      <c r="H79" s="7">
        <v>386.75259000000005</v>
      </c>
      <c r="I79" s="7"/>
      <c r="J79" s="7"/>
      <c r="K79" s="7"/>
      <c r="L79" s="7"/>
      <c r="M79" s="7"/>
      <c r="N79" s="7"/>
      <c r="O79" s="8">
        <f t="shared" si="1"/>
        <v>386.75259000000005</v>
      </c>
    </row>
    <row r="80" spans="1:15" ht="31.5">
      <c r="A80" s="6" t="s">
        <v>88</v>
      </c>
      <c r="B80" s="7"/>
      <c r="C80" s="7"/>
      <c r="D80" s="7"/>
      <c r="E80" s="7"/>
      <c r="F80" s="7"/>
      <c r="G80" s="7"/>
      <c r="H80" s="7">
        <v>207.91882125000001</v>
      </c>
      <c r="I80" s="7"/>
      <c r="J80" s="7"/>
      <c r="K80" s="7"/>
      <c r="L80" s="7"/>
      <c r="M80" s="7"/>
      <c r="N80" s="7"/>
      <c r="O80" s="8">
        <f t="shared" si="1"/>
        <v>207.91882125000001</v>
      </c>
    </row>
    <row r="81" spans="1:15" ht="31.5">
      <c r="A81" s="6" t="s">
        <v>89</v>
      </c>
      <c r="B81" s="7"/>
      <c r="C81" s="7"/>
      <c r="D81" s="7"/>
      <c r="E81" s="7"/>
      <c r="F81" s="7"/>
      <c r="G81" s="7"/>
      <c r="H81" s="7">
        <v>817.94842500000004</v>
      </c>
      <c r="I81" s="7"/>
      <c r="J81" s="7"/>
      <c r="K81" s="7"/>
      <c r="L81" s="7"/>
      <c r="M81" s="7"/>
      <c r="N81" s="7"/>
      <c r="O81" s="8">
        <f t="shared" si="1"/>
        <v>817.94842500000004</v>
      </c>
    </row>
    <row r="82" spans="1:15" ht="47.25">
      <c r="A82" s="6" t="s">
        <v>90</v>
      </c>
      <c r="B82" s="7"/>
      <c r="C82" s="7"/>
      <c r="D82" s="7"/>
      <c r="E82" s="7"/>
      <c r="F82" s="7"/>
      <c r="G82" s="7"/>
      <c r="H82" s="7">
        <v>1288.70679</v>
      </c>
      <c r="I82" s="7"/>
      <c r="J82" s="7"/>
      <c r="K82" s="7"/>
      <c r="L82" s="7"/>
      <c r="M82" s="7"/>
      <c r="N82" s="7"/>
      <c r="O82" s="8">
        <f t="shared" si="1"/>
        <v>1288.70679</v>
      </c>
    </row>
    <row r="83" spans="1:15" ht="47.25">
      <c r="A83" s="6" t="s">
        <v>91</v>
      </c>
      <c r="B83" s="7"/>
      <c r="C83" s="7"/>
      <c r="D83" s="7"/>
      <c r="E83" s="7"/>
      <c r="F83" s="7"/>
      <c r="G83" s="7"/>
      <c r="H83" s="7">
        <v>260.49397499999998</v>
      </c>
      <c r="I83" s="7"/>
      <c r="J83" s="7"/>
      <c r="K83" s="7"/>
      <c r="L83" s="7"/>
      <c r="M83" s="7"/>
      <c r="N83" s="7"/>
      <c r="O83" s="8">
        <f t="shared" si="1"/>
        <v>260.49397499999998</v>
      </c>
    </row>
    <row r="84" spans="1:15" ht="31.5">
      <c r="A84" s="6" t="s">
        <v>92</v>
      </c>
      <c r="B84" s="7"/>
      <c r="C84" s="7"/>
      <c r="D84" s="7"/>
      <c r="E84" s="7"/>
      <c r="F84" s="7"/>
      <c r="G84" s="7"/>
      <c r="H84" s="7">
        <v>769.75</v>
      </c>
      <c r="I84" s="7"/>
      <c r="J84" s="7"/>
      <c r="K84" s="7"/>
      <c r="L84" s="7"/>
      <c r="M84" s="7"/>
      <c r="N84" s="7"/>
      <c r="O84" s="8">
        <f t="shared" si="1"/>
        <v>769.75</v>
      </c>
    </row>
    <row r="85" spans="1:15">
      <c r="A85" s="6" t="s">
        <v>93</v>
      </c>
      <c r="B85" s="7"/>
      <c r="C85" s="7"/>
      <c r="D85" s="7"/>
      <c r="E85" s="7"/>
      <c r="F85" s="7"/>
      <c r="G85" s="7"/>
      <c r="H85" s="7">
        <v>23492.86</v>
      </c>
      <c r="I85" s="7"/>
      <c r="J85" s="7"/>
      <c r="K85" s="7"/>
      <c r="L85" s="7"/>
      <c r="M85" s="7"/>
      <c r="N85" s="7"/>
      <c r="O85" s="8">
        <f t="shared" si="1"/>
        <v>23492.86</v>
      </c>
    </row>
    <row r="86" spans="1:15" ht="31.5">
      <c r="A86" s="6" t="s">
        <v>94</v>
      </c>
      <c r="B86" s="7"/>
      <c r="C86" s="7"/>
      <c r="D86" s="7"/>
      <c r="E86" s="7"/>
      <c r="F86" s="7"/>
      <c r="G86" s="7"/>
      <c r="H86" s="7"/>
      <c r="I86" s="7">
        <v>396.18557999999996</v>
      </c>
      <c r="J86" s="7"/>
      <c r="K86" s="7"/>
      <c r="L86" s="7"/>
      <c r="M86" s="7"/>
      <c r="N86" s="7"/>
      <c r="O86" s="8">
        <f t="shared" si="1"/>
        <v>396.18557999999996</v>
      </c>
    </row>
    <row r="87" spans="1:15">
      <c r="A87" s="6" t="s">
        <v>95</v>
      </c>
      <c r="B87" s="7"/>
      <c r="C87" s="7"/>
      <c r="D87" s="7"/>
      <c r="E87" s="7"/>
      <c r="F87" s="7"/>
      <c r="G87" s="7"/>
      <c r="H87" s="7"/>
      <c r="I87" s="7">
        <v>396.18558000000002</v>
      </c>
      <c r="J87" s="7"/>
      <c r="K87" s="7"/>
      <c r="L87" s="7"/>
      <c r="M87" s="7"/>
      <c r="N87" s="7"/>
      <c r="O87" s="8">
        <f t="shared" si="1"/>
        <v>396.18558000000002</v>
      </c>
    </row>
    <row r="88" spans="1:15" ht="31.5">
      <c r="A88" s="6" t="s">
        <v>96</v>
      </c>
      <c r="B88" s="7"/>
      <c r="C88" s="7"/>
      <c r="D88" s="7"/>
      <c r="E88" s="7"/>
      <c r="F88" s="7"/>
      <c r="G88" s="7"/>
      <c r="H88" s="7"/>
      <c r="I88" s="7">
        <v>180.79897500000001</v>
      </c>
      <c r="J88" s="7"/>
      <c r="K88" s="7"/>
      <c r="L88" s="7"/>
      <c r="M88" s="7"/>
      <c r="N88" s="7"/>
      <c r="O88" s="8">
        <f t="shared" si="1"/>
        <v>180.79897500000001</v>
      </c>
    </row>
    <row r="89" spans="1:15" ht="31.5">
      <c r="A89" s="6" t="s">
        <v>97</v>
      </c>
      <c r="B89" s="7"/>
      <c r="C89" s="7"/>
      <c r="D89" s="7"/>
      <c r="E89" s="7"/>
      <c r="F89" s="7"/>
      <c r="G89" s="7"/>
      <c r="H89" s="7"/>
      <c r="I89" s="7">
        <v>396.18558000000002</v>
      </c>
      <c r="J89" s="7"/>
      <c r="K89" s="7"/>
      <c r="L89" s="7"/>
      <c r="M89" s="7"/>
      <c r="N89" s="7"/>
      <c r="O89" s="8">
        <f t="shared" si="1"/>
        <v>396.18558000000002</v>
      </c>
    </row>
    <row r="90" spans="1:15" ht="31.5">
      <c r="A90" s="6" t="s">
        <v>98</v>
      </c>
      <c r="B90" s="7"/>
      <c r="C90" s="7"/>
      <c r="D90" s="7"/>
      <c r="E90" s="7"/>
      <c r="F90" s="7"/>
      <c r="G90" s="7"/>
      <c r="H90" s="7"/>
      <c r="I90" s="7">
        <v>455.92784999999998</v>
      </c>
      <c r="J90" s="7"/>
      <c r="K90" s="7"/>
      <c r="L90" s="7"/>
      <c r="M90" s="7"/>
      <c r="N90" s="7"/>
      <c r="O90" s="8">
        <f t="shared" si="1"/>
        <v>455.92784999999998</v>
      </c>
    </row>
    <row r="91" spans="1:15" ht="31.5">
      <c r="A91" s="6" t="s">
        <v>99</v>
      </c>
      <c r="B91" s="7"/>
      <c r="C91" s="7"/>
      <c r="D91" s="7"/>
      <c r="E91" s="7"/>
      <c r="F91" s="7"/>
      <c r="G91" s="7"/>
      <c r="H91" s="7"/>
      <c r="I91" s="7">
        <v>386.75259</v>
      </c>
      <c r="J91" s="7"/>
      <c r="K91" s="7"/>
      <c r="L91" s="7"/>
      <c r="M91" s="7"/>
      <c r="N91" s="7"/>
      <c r="O91" s="8">
        <f t="shared" si="1"/>
        <v>386.75259</v>
      </c>
    </row>
    <row r="92" spans="1:15" ht="31.5">
      <c r="A92" s="6" t="s">
        <v>100</v>
      </c>
      <c r="B92" s="7"/>
      <c r="C92" s="7"/>
      <c r="D92" s="7"/>
      <c r="E92" s="7"/>
      <c r="F92" s="7"/>
      <c r="G92" s="7"/>
      <c r="H92" s="7"/>
      <c r="I92" s="7">
        <v>198.09279000000001</v>
      </c>
      <c r="J92" s="7"/>
      <c r="K92" s="7"/>
      <c r="L92" s="7"/>
      <c r="M92" s="7"/>
      <c r="N92" s="7"/>
      <c r="O92" s="8">
        <f t="shared" si="1"/>
        <v>198.09279000000001</v>
      </c>
    </row>
    <row r="93" spans="1:15" ht="31.5">
      <c r="A93" s="6" t="s">
        <v>101</v>
      </c>
      <c r="B93" s="7"/>
      <c r="C93" s="7"/>
      <c r="D93" s="7"/>
      <c r="E93" s="7"/>
      <c r="F93" s="7"/>
      <c r="G93" s="7"/>
      <c r="H93" s="7"/>
      <c r="I93" s="7">
        <v>7665.2090340000004</v>
      </c>
      <c r="J93" s="7"/>
      <c r="K93" s="7"/>
      <c r="L93" s="7"/>
      <c r="M93" s="7"/>
      <c r="N93" s="7"/>
      <c r="O93" s="8">
        <f t="shared" si="1"/>
        <v>7665.2090340000004</v>
      </c>
    </row>
    <row r="94" spans="1:15" ht="31.5">
      <c r="A94" s="6" t="s">
        <v>102</v>
      </c>
      <c r="B94" s="7"/>
      <c r="C94" s="7"/>
      <c r="D94" s="7"/>
      <c r="E94" s="7"/>
      <c r="F94" s="7"/>
      <c r="G94" s="7"/>
      <c r="H94" s="7"/>
      <c r="I94" s="7">
        <v>18853.419999999998</v>
      </c>
      <c r="J94" s="7"/>
      <c r="K94" s="7"/>
      <c r="L94" s="7"/>
      <c r="M94" s="7"/>
      <c r="N94" s="7"/>
      <c r="O94" s="8">
        <f t="shared" si="1"/>
        <v>18853.419999999998</v>
      </c>
    </row>
    <row r="95" spans="1:15" ht="47.25">
      <c r="A95" s="6" t="s">
        <v>103</v>
      </c>
      <c r="B95" s="7"/>
      <c r="C95" s="7"/>
      <c r="D95" s="7"/>
      <c r="E95" s="7"/>
      <c r="F95" s="7"/>
      <c r="G95" s="7"/>
      <c r="H95" s="7"/>
      <c r="I95" s="7">
        <v>1594.2525900000001</v>
      </c>
      <c r="J95" s="7"/>
      <c r="K95" s="7"/>
      <c r="L95" s="7"/>
      <c r="M95" s="7"/>
      <c r="N95" s="7"/>
      <c r="O95" s="8">
        <f t="shared" si="1"/>
        <v>1594.2525900000001</v>
      </c>
    </row>
    <row r="96" spans="1:15" ht="31.5">
      <c r="A96" s="6" t="s">
        <v>104</v>
      </c>
      <c r="B96" s="7"/>
      <c r="C96" s="7"/>
      <c r="D96" s="7"/>
      <c r="E96" s="7"/>
      <c r="F96" s="7"/>
      <c r="G96" s="7"/>
      <c r="H96" s="7"/>
      <c r="I96" s="7">
        <v>772.16002500000002</v>
      </c>
      <c r="J96" s="7"/>
      <c r="K96" s="7"/>
      <c r="L96" s="7"/>
      <c r="M96" s="7"/>
      <c r="N96" s="7"/>
      <c r="O96" s="8">
        <f t="shared" si="1"/>
        <v>772.16002500000002</v>
      </c>
    </row>
    <row r="97" spans="1:15" ht="31.5">
      <c r="A97" s="6" t="s">
        <v>105</v>
      </c>
      <c r="B97" s="7"/>
      <c r="C97" s="7"/>
      <c r="D97" s="7"/>
      <c r="E97" s="7"/>
      <c r="F97" s="7"/>
      <c r="G97" s="7"/>
      <c r="H97" s="7"/>
      <c r="I97" s="7">
        <v>471.27758999999998</v>
      </c>
      <c r="J97" s="7"/>
      <c r="K97" s="7"/>
      <c r="L97" s="7"/>
      <c r="M97" s="7"/>
      <c r="N97" s="7"/>
      <c r="O97" s="8">
        <f t="shared" si="1"/>
        <v>471.27758999999998</v>
      </c>
    </row>
    <row r="98" spans="1:15" ht="31.5">
      <c r="A98" s="6" t="s">
        <v>106</v>
      </c>
      <c r="B98" s="7"/>
      <c r="C98" s="7"/>
      <c r="D98" s="7"/>
      <c r="E98" s="7"/>
      <c r="F98" s="7"/>
      <c r="G98" s="7"/>
      <c r="H98" s="7"/>
      <c r="I98" s="7">
        <v>10619.985683999999</v>
      </c>
      <c r="J98" s="7"/>
      <c r="K98" s="7"/>
      <c r="L98" s="7"/>
      <c r="M98" s="7"/>
      <c r="N98" s="7"/>
      <c r="O98" s="8">
        <f t="shared" si="1"/>
        <v>10619.985683999999</v>
      </c>
    </row>
    <row r="99" spans="1:15" ht="31.5">
      <c r="A99" s="6" t="s">
        <v>107</v>
      </c>
      <c r="B99" s="7"/>
      <c r="C99" s="7"/>
      <c r="D99" s="7"/>
      <c r="E99" s="7"/>
      <c r="F99" s="7"/>
      <c r="G99" s="7"/>
      <c r="H99" s="7"/>
      <c r="I99" s="7"/>
      <c r="J99" s="14">
        <v>396.18558000000002</v>
      </c>
      <c r="K99" s="7"/>
      <c r="L99" s="7"/>
      <c r="M99" s="7"/>
      <c r="N99" s="7"/>
      <c r="O99" s="8">
        <f t="shared" si="1"/>
        <v>396.18558000000002</v>
      </c>
    </row>
    <row r="100" spans="1:15">
      <c r="A100" s="6" t="s">
        <v>108</v>
      </c>
      <c r="B100" s="7"/>
      <c r="C100" s="7"/>
      <c r="D100" s="7"/>
      <c r="E100" s="7"/>
      <c r="F100" s="7"/>
      <c r="G100" s="7"/>
      <c r="H100" s="7"/>
      <c r="I100" s="7"/>
      <c r="J100" s="14">
        <v>193.376295</v>
      </c>
      <c r="K100" s="7"/>
      <c r="L100" s="7"/>
      <c r="M100" s="7"/>
      <c r="N100" s="7"/>
      <c r="O100" s="8">
        <f t="shared" si="1"/>
        <v>193.376295</v>
      </c>
    </row>
    <row r="101" spans="1:15" ht="31.5">
      <c r="A101" s="6" t="s">
        <v>109</v>
      </c>
      <c r="B101" s="7"/>
      <c r="C101" s="7"/>
      <c r="D101" s="7"/>
      <c r="E101" s="7"/>
      <c r="F101" s="7"/>
      <c r="G101" s="7"/>
      <c r="H101" s="7"/>
      <c r="I101" s="7"/>
      <c r="J101" s="14">
        <v>1750.6135762500001</v>
      </c>
      <c r="K101" s="7"/>
      <c r="L101" s="7"/>
      <c r="M101" s="7"/>
      <c r="N101" s="7"/>
      <c r="O101" s="8">
        <f t="shared" si="1"/>
        <v>1750.6135762500001</v>
      </c>
    </row>
    <row r="102" spans="1:15" ht="31.5">
      <c r="A102" s="6" t="s">
        <v>110</v>
      </c>
      <c r="B102" s="7"/>
      <c r="C102" s="7"/>
      <c r="D102" s="7"/>
      <c r="E102" s="7"/>
      <c r="F102" s="7"/>
      <c r="G102" s="7"/>
      <c r="H102" s="7"/>
      <c r="I102" s="7"/>
      <c r="J102" s="7"/>
      <c r="K102" s="15">
        <v>396.18558000000002</v>
      </c>
      <c r="L102" s="7"/>
      <c r="M102" s="7"/>
      <c r="N102" s="7"/>
      <c r="O102" s="8">
        <f t="shared" si="1"/>
        <v>396.18558000000002</v>
      </c>
    </row>
    <row r="103" spans="1:15" ht="31.5">
      <c r="A103" s="31" t="s">
        <v>110</v>
      </c>
      <c r="B103" s="7"/>
      <c r="C103" s="7"/>
      <c r="D103" s="7"/>
      <c r="E103" s="7"/>
      <c r="F103" s="7"/>
      <c r="G103" s="7"/>
      <c r="H103" s="7"/>
      <c r="I103" s="7"/>
      <c r="J103" s="7"/>
      <c r="K103" s="15">
        <v>396.18558000000002</v>
      </c>
      <c r="L103" s="7"/>
      <c r="M103" s="7"/>
      <c r="N103" s="7"/>
      <c r="O103" s="8">
        <f t="shared" si="1"/>
        <v>396.18558000000002</v>
      </c>
    </row>
    <row r="104" spans="1:15" ht="31.5">
      <c r="A104" s="6" t="s">
        <v>111</v>
      </c>
      <c r="B104" s="7"/>
      <c r="C104" s="7"/>
      <c r="D104" s="7"/>
      <c r="E104" s="7"/>
      <c r="F104" s="7"/>
      <c r="G104" s="7"/>
      <c r="H104" s="7"/>
      <c r="I104" s="7"/>
      <c r="J104" s="7"/>
      <c r="K104" s="15">
        <v>396.18558000000002</v>
      </c>
      <c r="L104" s="7"/>
      <c r="M104" s="7"/>
      <c r="N104" s="7"/>
      <c r="O104" s="8">
        <f t="shared" si="1"/>
        <v>396.18558000000002</v>
      </c>
    </row>
    <row r="105" spans="1:15" ht="31.5">
      <c r="A105" s="6" t="s">
        <v>112</v>
      </c>
      <c r="B105" s="7"/>
      <c r="C105" s="7"/>
      <c r="D105" s="7"/>
      <c r="E105" s="7"/>
      <c r="F105" s="7"/>
      <c r="G105" s="7"/>
      <c r="H105" s="7"/>
      <c r="I105" s="7"/>
      <c r="J105" s="7"/>
      <c r="K105" s="15">
        <v>396.18558000000002</v>
      </c>
      <c r="L105" s="7"/>
      <c r="M105" s="7"/>
      <c r="N105" s="7"/>
      <c r="O105" s="8">
        <f t="shared" si="1"/>
        <v>396.18558000000002</v>
      </c>
    </row>
    <row r="106" spans="1:15">
      <c r="A106" s="6" t="s">
        <v>113</v>
      </c>
      <c r="B106" s="7"/>
      <c r="C106" s="7"/>
      <c r="D106" s="7"/>
      <c r="E106" s="7"/>
      <c r="F106" s="7"/>
      <c r="G106" s="7"/>
      <c r="H106" s="7"/>
      <c r="I106" s="7"/>
      <c r="J106" s="7"/>
      <c r="K106" s="9">
        <v>580.12888499999997</v>
      </c>
      <c r="L106" s="7"/>
      <c r="M106" s="7"/>
      <c r="N106" s="7"/>
      <c r="O106" s="8">
        <f t="shared" si="1"/>
        <v>580.12888499999997</v>
      </c>
    </row>
    <row r="107" spans="1:15" ht="31.5">
      <c r="A107" s="6" t="s">
        <v>114</v>
      </c>
      <c r="B107" s="7"/>
      <c r="C107" s="7"/>
      <c r="D107" s="7"/>
      <c r="E107" s="7"/>
      <c r="F107" s="7"/>
      <c r="G107" s="7"/>
      <c r="H107" s="7"/>
      <c r="I107" s="7"/>
      <c r="J107" s="7"/>
      <c r="K107" s="9">
        <v>396.18557999999996</v>
      </c>
      <c r="L107" s="7"/>
      <c r="M107" s="7"/>
      <c r="N107" s="7"/>
      <c r="O107" s="8">
        <f t="shared" si="1"/>
        <v>396.18557999999996</v>
      </c>
    </row>
    <row r="108" spans="1:15" ht="31.5">
      <c r="A108" s="6" t="s">
        <v>115</v>
      </c>
      <c r="B108" s="7"/>
      <c r="C108" s="7"/>
      <c r="D108" s="7"/>
      <c r="E108" s="7"/>
      <c r="F108" s="7"/>
      <c r="G108" s="7"/>
      <c r="H108" s="7"/>
      <c r="I108" s="7"/>
      <c r="J108" s="7"/>
      <c r="K108" s="9">
        <v>396.18557999999996</v>
      </c>
      <c r="L108" s="7"/>
      <c r="M108" s="7"/>
      <c r="N108" s="7"/>
      <c r="O108" s="8">
        <f t="shared" si="1"/>
        <v>396.18557999999996</v>
      </c>
    </row>
    <row r="109" spans="1:15" ht="31.5">
      <c r="A109" s="31" t="s">
        <v>116</v>
      </c>
      <c r="B109" s="7"/>
      <c r="C109" s="7"/>
      <c r="D109" s="7"/>
      <c r="E109" s="7"/>
      <c r="F109" s="7"/>
      <c r="G109" s="7"/>
      <c r="H109" s="7"/>
      <c r="I109" s="7"/>
      <c r="J109" s="7"/>
      <c r="K109" s="9">
        <v>542.39692500000001</v>
      </c>
      <c r="L109" s="7"/>
      <c r="M109" s="7"/>
      <c r="N109" s="7"/>
      <c r="O109" s="8">
        <f t="shared" si="1"/>
        <v>542.39692500000001</v>
      </c>
    </row>
    <row r="110" spans="1:15" ht="31.5">
      <c r="A110" s="32" t="s">
        <v>117</v>
      </c>
      <c r="B110" s="7"/>
      <c r="C110" s="7"/>
      <c r="D110" s="7"/>
      <c r="E110" s="7"/>
      <c r="F110" s="7"/>
      <c r="G110" s="7"/>
      <c r="H110" s="7"/>
      <c r="I110" s="7"/>
      <c r="J110" s="7"/>
      <c r="K110" s="15">
        <v>396.18558000000002</v>
      </c>
      <c r="L110" s="7"/>
      <c r="M110" s="7"/>
      <c r="N110" s="7"/>
      <c r="O110" s="8">
        <f t="shared" si="1"/>
        <v>396.18558000000002</v>
      </c>
    </row>
    <row r="111" spans="1:15" ht="31.5">
      <c r="A111" s="32" t="s">
        <v>118</v>
      </c>
      <c r="B111" s="7"/>
      <c r="C111" s="7"/>
      <c r="D111" s="7"/>
      <c r="E111" s="7"/>
      <c r="F111" s="7"/>
      <c r="G111" s="7"/>
      <c r="H111" s="7"/>
      <c r="I111" s="7"/>
      <c r="J111" s="7"/>
      <c r="K111" s="15">
        <v>396.18558000000002</v>
      </c>
      <c r="L111" s="7"/>
      <c r="M111" s="7"/>
      <c r="N111" s="7"/>
      <c r="O111" s="8">
        <f t="shared" si="1"/>
        <v>396.18558000000002</v>
      </c>
    </row>
    <row r="112" spans="1:15" ht="31.5">
      <c r="A112" s="31" t="s">
        <v>119</v>
      </c>
      <c r="B112" s="7"/>
      <c r="C112" s="7"/>
      <c r="D112" s="7"/>
      <c r="E112" s="7"/>
      <c r="F112" s="7"/>
      <c r="G112" s="7"/>
      <c r="H112" s="7"/>
      <c r="I112" s="7"/>
      <c r="J112" s="7"/>
      <c r="K112" s="9">
        <v>354.18148500000001</v>
      </c>
      <c r="L112" s="7"/>
      <c r="M112" s="7"/>
      <c r="N112" s="7"/>
      <c r="O112" s="8">
        <f t="shared" si="1"/>
        <v>354.18148500000001</v>
      </c>
    </row>
    <row r="113" spans="1:15">
      <c r="A113" s="31" t="s">
        <v>120</v>
      </c>
      <c r="B113" s="7"/>
      <c r="C113" s="7"/>
      <c r="D113" s="7"/>
      <c r="E113" s="7"/>
      <c r="F113" s="7"/>
      <c r="G113" s="7"/>
      <c r="H113" s="7"/>
      <c r="I113" s="7"/>
      <c r="J113" s="7"/>
      <c r="K113" s="9">
        <v>246.003975</v>
      </c>
      <c r="L113" s="7"/>
      <c r="M113" s="7"/>
      <c r="N113" s="7"/>
      <c r="O113" s="8">
        <f t="shared" si="1"/>
        <v>246.003975</v>
      </c>
    </row>
    <row r="114" spans="1:15" ht="31.5">
      <c r="A114" s="32" t="s">
        <v>121</v>
      </c>
      <c r="B114" s="7"/>
      <c r="C114" s="7"/>
      <c r="D114" s="7"/>
      <c r="E114" s="7"/>
      <c r="F114" s="7"/>
      <c r="G114" s="7"/>
      <c r="H114" s="7"/>
      <c r="I114" s="7"/>
      <c r="J114" s="7"/>
      <c r="K114" s="15">
        <v>465.77320125</v>
      </c>
      <c r="L114" s="7"/>
      <c r="M114" s="7"/>
      <c r="N114" s="7"/>
      <c r="O114" s="8">
        <f t="shared" si="1"/>
        <v>465.77320125</v>
      </c>
    </row>
    <row r="115" spans="1:15" ht="31.5">
      <c r="A115" s="32" t="s">
        <v>122</v>
      </c>
      <c r="B115" s="7"/>
      <c r="C115" s="7"/>
      <c r="D115" s="7"/>
      <c r="E115" s="7"/>
      <c r="F115" s="7"/>
      <c r="G115" s="7"/>
      <c r="H115" s="7"/>
      <c r="I115" s="7"/>
      <c r="J115" s="7"/>
      <c r="K115" s="15">
        <v>837.79972499999997</v>
      </c>
      <c r="L115" s="7"/>
      <c r="M115" s="7"/>
      <c r="N115" s="7"/>
      <c r="O115" s="8">
        <f t="shared" si="1"/>
        <v>837.79972499999997</v>
      </c>
    </row>
    <row r="116" spans="1:15">
      <c r="A116" s="32" t="s">
        <v>123</v>
      </c>
      <c r="B116" s="7"/>
      <c r="C116" s="7"/>
      <c r="D116" s="7"/>
      <c r="E116" s="7"/>
      <c r="F116" s="7"/>
      <c r="G116" s="7"/>
      <c r="H116" s="7"/>
      <c r="I116" s="7"/>
      <c r="J116" s="7"/>
      <c r="K116" s="15">
        <v>246.003975</v>
      </c>
      <c r="L116" s="7"/>
      <c r="M116" s="7"/>
      <c r="N116" s="7"/>
      <c r="O116" s="8">
        <f t="shared" si="1"/>
        <v>246.003975</v>
      </c>
    </row>
    <row r="117" spans="1:15" ht="31.5">
      <c r="A117" s="32" t="s">
        <v>124</v>
      </c>
      <c r="B117" s="7"/>
      <c r="C117" s="7"/>
      <c r="D117" s="7"/>
      <c r="E117" s="7"/>
      <c r="F117" s="7"/>
      <c r="G117" s="7"/>
      <c r="H117" s="7"/>
      <c r="I117" s="7"/>
      <c r="J117" s="7"/>
      <c r="K117" s="15">
        <v>524.70948914999997</v>
      </c>
      <c r="L117" s="7"/>
      <c r="M117" s="7"/>
      <c r="N117" s="7"/>
      <c r="O117" s="8">
        <f t="shared" si="1"/>
        <v>524.70948914999997</v>
      </c>
    </row>
    <row r="118" spans="1:15" ht="31.5">
      <c r="A118" s="32" t="s">
        <v>125</v>
      </c>
      <c r="B118" s="7"/>
      <c r="C118" s="7"/>
      <c r="D118" s="7"/>
      <c r="E118" s="7"/>
      <c r="F118" s="7"/>
      <c r="G118" s="7"/>
      <c r="H118" s="7"/>
      <c r="I118" s="7"/>
      <c r="J118" s="7"/>
      <c r="K118" s="15">
        <v>1823.98833333333</v>
      </c>
      <c r="L118" s="7"/>
      <c r="M118" s="7"/>
      <c r="N118" s="7"/>
      <c r="O118" s="8">
        <f t="shared" si="1"/>
        <v>1823.98833333333</v>
      </c>
    </row>
    <row r="119" spans="1:15" ht="47.25">
      <c r="A119" s="32" t="s">
        <v>126</v>
      </c>
      <c r="B119" s="7"/>
      <c r="C119" s="7"/>
      <c r="D119" s="7"/>
      <c r="E119" s="7"/>
      <c r="F119" s="7"/>
      <c r="G119" s="7"/>
      <c r="H119" s="7"/>
      <c r="I119" s="7"/>
      <c r="J119" s="7"/>
      <c r="K119" s="15">
        <v>6109.95</v>
      </c>
      <c r="L119" s="7"/>
      <c r="M119" s="7"/>
      <c r="N119" s="7"/>
      <c r="O119" s="8">
        <f t="shared" si="1"/>
        <v>6109.95</v>
      </c>
    </row>
    <row r="120" spans="1:15" ht="31.5">
      <c r="A120" s="32" t="s">
        <v>127</v>
      </c>
      <c r="B120" s="7"/>
      <c r="C120" s="7"/>
      <c r="D120" s="7"/>
      <c r="E120" s="7"/>
      <c r="F120" s="7"/>
      <c r="G120" s="7"/>
      <c r="H120" s="7"/>
      <c r="I120" s="7"/>
      <c r="J120" s="7"/>
      <c r="K120" s="15">
        <v>1093.8499999999999</v>
      </c>
      <c r="L120" s="7"/>
      <c r="M120" s="7"/>
      <c r="N120" s="7"/>
      <c r="O120" s="8">
        <f t="shared" si="1"/>
        <v>1093.8499999999999</v>
      </c>
    </row>
    <row r="121" spans="1:15" ht="63">
      <c r="A121" s="6" t="s">
        <v>64</v>
      </c>
      <c r="B121" s="7"/>
      <c r="C121" s="7"/>
      <c r="D121" s="7"/>
      <c r="E121" s="7"/>
      <c r="F121" s="7"/>
      <c r="G121" s="7"/>
      <c r="H121" s="7"/>
      <c r="I121" s="7"/>
      <c r="J121" s="7"/>
      <c r="K121" s="13"/>
      <c r="L121" s="7"/>
      <c r="M121" s="7"/>
      <c r="N121" s="13">
        <v>-19473.896017849998</v>
      </c>
      <c r="O121" s="8">
        <f>N121</f>
        <v>-19473.896017849998</v>
      </c>
    </row>
    <row r="122" spans="1:15" ht="31.5">
      <c r="A122" s="16" t="s">
        <v>128</v>
      </c>
      <c r="B122" s="7"/>
      <c r="C122" s="7"/>
      <c r="D122" s="7"/>
      <c r="E122" s="7"/>
      <c r="F122" s="7"/>
      <c r="G122" s="7"/>
      <c r="H122" s="7"/>
      <c r="I122" s="7"/>
      <c r="J122" s="7"/>
      <c r="K122" s="13"/>
      <c r="L122" s="7">
        <v>396.18557999999996</v>
      </c>
      <c r="M122" s="7"/>
      <c r="N122" s="7"/>
      <c r="O122" s="8">
        <f t="shared" si="1"/>
        <v>396.18557999999996</v>
      </c>
    </row>
    <row r="123" spans="1:15" ht="31.5">
      <c r="A123" s="17" t="s">
        <v>129</v>
      </c>
      <c r="B123" s="7"/>
      <c r="C123" s="7"/>
      <c r="D123" s="7"/>
      <c r="E123" s="7"/>
      <c r="F123" s="7"/>
      <c r="G123" s="7"/>
      <c r="H123" s="7"/>
      <c r="I123" s="7"/>
      <c r="J123" s="7"/>
      <c r="K123" s="13"/>
      <c r="L123" s="7">
        <v>396.18557999999996</v>
      </c>
      <c r="M123" s="7"/>
      <c r="N123" s="7"/>
      <c r="O123" s="8">
        <f t="shared" si="1"/>
        <v>396.18557999999996</v>
      </c>
    </row>
    <row r="124" spans="1:15" ht="31.5">
      <c r="A124" s="6" t="s">
        <v>130</v>
      </c>
      <c r="B124" s="7"/>
      <c r="C124" s="7"/>
      <c r="D124" s="7"/>
      <c r="E124" s="7"/>
      <c r="F124" s="7"/>
      <c r="G124" s="7"/>
      <c r="H124" s="7"/>
      <c r="I124" s="7"/>
      <c r="J124" s="7"/>
      <c r="K124" s="13"/>
      <c r="L124" s="7">
        <v>396.18557999999996</v>
      </c>
      <c r="M124" s="7"/>
      <c r="N124" s="7"/>
      <c r="O124" s="8">
        <f t="shared" si="1"/>
        <v>396.18557999999996</v>
      </c>
    </row>
    <row r="125" spans="1:15" ht="31.5">
      <c r="A125" s="17" t="s">
        <v>131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>
        <v>246.003975</v>
      </c>
      <c r="M125" s="7"/>
      <c r="N125" s="7"/>
      <c r="O125" s="8">
        <f t="shared" si="1"/>
        <v>246.003975</v>
      </c>
    </row>
    <row r="126" spans="1:15" ht="31.5">
      <c r="A126" s="17" t="s">
        <v>132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>
        <v>206.156475</v>
      </c>
      <c r="M126" s="7"/>
      <c r="N126" s="7"/>
      <c r="O126" s="8">
        <f t="shared" si="1"/>
        <v>206.156475</v>
      </c>
    </row>
    <row r="127" spans="1:15" ht="31.5">
      <c r="A127" s="17" t="s">
        <v>133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>
        <v>9445.8021787500002</v>
      </c>
      <c r="M127" s="7"/>
      <c r="N127" s="7"/>
      <c r="O127" s="8">
        <f t="shared" si="1"/>
        <v>9445.8021787500002</v>
      </c>
    </row>
    <row r="128" spans="1:15" ht="31.5">
      <c r="A128" s="6" t="s">
        <v>30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>
        <v>234.79</v>
      </c>
      <c r="M128" s="7"/>
      <c r="N128" s="7"/>
      <c r="O128" s="8">
        <f t="shared" si="1"/>
        <v>234.79</v>
      </c>
    </row>
    <row r="129" spans="1:15" s="18" customFormat="1" ht="31.5">
      <c r="A129" s="6" t="s">
        <v>134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>
        <v>396.18558000000002</v>
      </c>
      <c r="N129" s="14"/>
      <c r="O129" s="8">
        <f t="shared" si="1"/>
        <v>396.18558000000002</v>
      </c>
    </row>
    <row r="130" spans="1:15" s="18" customFormat="1" ht="31.5">
      <c r="A130" s="6" t="s">
        <v>135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>
        <v>396.18558000000002</v>
      </c>
      <c r="N130" s="14"/>
      <c r="O130" s="8">
        <f t="shared" si="1"/>
        <v>396.18558000000002</v>
      </c>
    </row>
    <row r="131" spans="1:15" s="18" customFormat="1" ht="31.5">
      <c r="A131" s="6" t="s">
        <v>136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>
        <v>396.19</v>
      </c>
      <c r="N131" s="14"/>
      <c r="O131" s="8">
        <f t="shared" si="1"/>
        <v>396.19</v>
      </c>
    </row>
    <row r="132" spans="1:15" s="18" customFormat="1" ht="47.25">
      <c r="A132" s="6" t="s">
        <v>137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>
        <v>594.28</v>
      </c>
      <c r="N132" s="14"/>
      <c r="O132" s="8">
        <f t="shared" si="1"/>
        <v>594.28</v>
      </c>
    </row>
    <row r="133" spans="1:15" s="18" customFormat="1" ht="47.25">
      <c r="A133" s="6" t="s">
        <v>137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>
        <v>455.92784999999998</v>
      </c>
      <c r="N133" s="14"/>
      <c r="O133" s="8">
        <f t="shared" si="1"/>
        <v>455.92784999999998</v>
      </c>
    </row>
    <row r="134" spans="1:15" s="18" customFormat="1" ht="47.25">
      <c r="A134" s="6" t="s">
        <v>138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>
        <v>455.92784999999998</v>
      </c>
      <c r="N134" s="14"/>
      <c r="O134" s="8">
        <f t="shared" si="1"/>
        <v>455.92784999999998</v>
      </c>
    </row>
    <row r="135" spans="1:15" s="18" customFormat="1" ht="47.25">
      <c r="A135" s="6" t="s">
        <v>137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>
        <v>396.19</v>
      </c>
      <c r="N135" s="14"/>
      <c r="O135" s="8">
        <f t="shared" si="1"/>
        <v>396.19</v>
      </c>
    </row>
    <row r="136" spans="1:15" s="18" customFormat="1" ht="31.5">
      <c r="A136" s="6" t="s">
        <v>139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>
        <v>396.19</v>
      </c>
      <c r="N136" s="14"/>
      <c r="O136" s="8">
        <f t="shared" ref="O136:O143" si="2">SUM(B136:M136)</f>
        <v>396.19</v>
      </c>
    </row>
    <row r="137" spans="1:15" s="18" customFormat="1" ht="31.5">
      <c r="A137" s="6" t="s">
        <v>140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>
        <v>455.92784999999998</v>
      </c>
      <c r="N137" s="14"/>
      <c r="O137" s="8">
        <f t="shared" si="2"/>
        <v>455.92784999999998</v>
      </c>
    </row>
    <row r="138" spans="1:15" s="18" customFormat="1" ht="47.25">
      <c r="A138" s="6" t="s">
        <v>141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>
        <v>705.34808399999997</v>
      </c>
      <c r="N138" s="14"/>
      <c r="O138" s="8">
        <f t="shared" si="2"/>
        <v>705.34808399999997</v>
      </c>
    </row>
    <row r="139" spans="1:15" s="18" customFormat="1" ht="47.25">
      <c r="A139" s="6" t="s">
        <v>141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>
        <v>507.25529399999999</v>
      </c>
      <c r="N139" s="14"/>
      <c r="O139" s="8">
        <f t="shared" si="2"/>
        <v>507.25529399999999</v>
      </c>
    </row>
    <row r="140" spans="1:15" s="18" customFormat="1" ht="47.25">
      <c r="A140" s="6" t="s">
        <v>142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>
        <v>602.82988499999999</v>
      </c>
      <c r="N140" s="14"/>
      <c r="O140" s="8">
        <f t="shared" si="2"/>
        <v>602.82988499999999</v>
      </c>
    </row>
    <row r="141" spans="1:15" s="18" customFormat="1" ht="31.5">
      <c r="A141" s="6" t="s">
        <v>143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>
        <v>11972.108925</v>
      </c>
      <c r="N141" s="14"/>
      <c r="O141" s="8">
        <f t="shared" si="2"/>
        <v>11972.108925</v>
      </c>
    </row>
    <row r="142" spans="1:15" s="18" customFormat="1" ht="31.5">
      <c r="A142" s="6" t="s">
        <v>144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>
        <v>3495.8260049999999</v>
      </c>
      <c r="N142" s="14"/>
      <c r="O142" s="8">
        <f t="shared" si="2"/>
        <v>3495.8260049999999</v>
      </c>
    </row>
    <row r="143" spans="1:15" s="18" customFormat="1" ht="31.5">
      <c r="A143" s="6" t="s">
        <v>30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>
        <f>891.9+1341.67</f>
        <v>2233.5700000000002</v>
      </c>
      <c r="N143" s="14"/>
      <c r="O143" s="8">
        <f t="shared" si="2"/>
        <v>2233.5700000000002</v>
      </c>
    </row>
    <row r="144" spans="1:15" s="21" customFormat="1">
      <c r="A144" s="19" t="s">
        <v>15</v>
      </c>
      <c r="B144" s="20">
        <f>SUM(B5:B143)</f>
        <v>31521.334967499999</v>
      </c>
      <c r="C144" s="20">
        <f t="shared" ref="C144:N144" si="3">SUM(C5:C143)</f>
        <v>4380.9355800000003</v>
      </c>
      <c r="D144" s="20">
        <f t="shared" si="3"/>
        <v>20045.099130000002</v>
      </c>
      <c r="E144" s="20">
        <f t="shared" si="3"/>
        <v>2009.067305</v>
      </c>
      <c r="F144" s="20">
        <f t="shared" si="3"/>
        <v>79035.504182000033</v>
      </c>
      <c r="G144" s="20">
        <f t="shared" si="3"/>
        <v>125987.53908049999</v>
      </c>
      <c r="H144" s="20">
        <f t="shared" si="3"/>
        <v>29571.16163875</v>
      </c>
      <c r="I144" s="20">
        <f t="shared" si="3"/>
        <v>42386.433868</v>
      </c>
      <c r="J144" s="20">
        <f t="shared" si="3"/>
        <v>2340.1754512500002</v>
      </c>
      <c r="K144" s="20">
        <f t="shared" si="3"/>
        <v>15994.270633733331</v>
      </c>
      <c r="L144" s="20">
        <f t="shared" si="3"/>
        <v>11321.30936875</v>
      </c>
      <c r="M144" s="20">
        <f t="shared" si="3"/>
        <v>23459.942902999999</v>
      </c>
      <c r="N144" s="20">
        <f t="shared" si="3"/>
        <v>-19473.896017849998</v>
      </c>
      <c r="O144" s="20">
        <f>SUM(B144:N144)</f>
        <v>368578.87809063331</v>
      </c>
    </row>
    <row r="145" spans="1:16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4"/>
    </row>
    <row r="146" spans="1:16">
      <c r="A146" s="22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4"/>
    </row>
    <row r="147" spans="1:16">
      <c r="A147" s="22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4"/>
      <c r="P147" s="28"/>
    </row>
    <row r="148" spans="1:16">
      <c r="A148" s="22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4"/>
      <c r="P148" s="28"/>
    </row>
    <row r="149" spans="1:16">
      <c r="A149" s="22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4"/>
      <c r="P149" s="28"/>
    </row>
    <row r="150" spans="1:16">
      <c r="A150" s="22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4"/>
      <c r="P150" s="28"/>
    </row>
    <row r="151" spans="1:16">
      <c r="A151" s="22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4"/>
      <c r="P151" s="28"/>
    </row>
    <row r="152" spans="1:16">
      <c r="A152" s="22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4"/>
      <c r="P152" s="28"/>
    </row>
    <row r="153" spans="1:16">
      <c r="A153" s="22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4"/>
      <c r="P153" s="28"/>
    </row>
    <row r="154" spans="1:16">
      <c r="A154" s="22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4"/>
      <c r="P154" s="28"/>
    </row>
    <row r="155" spans="1:16">
      <c r="A155" s="22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4"/>
      <c r="P155" s="28"/>
    </row>
    <row r="156" spans="1:16">
      <c r="A156" s="22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4"/>
      <c r="P156" s="28"/>
    </row>
    <row r="157" spans="1:16">
      <c r="A157" s="22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4"/>
      <c r="P157" s="28"/>
    </row>
    <row r="158" spans="1:16">
      <c r="A158" s="22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4"/>
      <c r="P158" s="28"/>
    </row>
    <row r="159" spans="1:16">
      <c r="A159" s="22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4"/>
      <c r="P159" s="28"/>
    </row>
    <row r="160" spans="1:16">
      <c r="A160" s="22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4"/>
      <c r="P160" s="28"/>
    </row>
    <row r="161" spans="1:16">
      <c r="A161" s="22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4"/>
      <c r="P161" s="28"/>
    </row>
    <row r="162" spans="1:16">
      <c r="A162" s="22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4"/>
    </row>
    <row r="163" spans="1:16">
      <c r="A163" s="22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4"/>
    </row>
    <row r="164" spans="1:16">
      <c r="A164" s="22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4"/>
    </row>
    <row r="165" spans="1:16">
      <c r="A165" s="22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4"/>
    </row>
    <row r="166" spans="1:16">
      <c r="A166" s="22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4"/>
    </row>
    <row r="167" spans="1:16">
      <c r="A167" s="22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4"/>
    </row>
    <row r="168" spans="1:16">
      <c r="A168" s="22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4"/>
    </row>
  </sheetData>
  <autoFilter ref="A4:O144">
    <filterColumn colId="13"/>
  </autoFilter>
  <mergeCells count="2">
    <mergeCell ref="A1:O1"/>
    <mergeCell ref="A2:O2"/>
  </mergeCells>
  <pageMargins left="0.19685039370078741" right="0.19685039370078741" top="0.98425196850393704" bottom="0.39370078740157483" header="0" footer="0"/>
  <pageSetup paperSize="9" scale="67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2024-03-22T04:17:10Z</cp:lastPrinted>
  <dcterms:created xsi:type="dcterms:W3CDTF">2024-03-04T15:19:36Z</dcterms:created>
  <dcterms:modified xsi:type="dcterms:W3CDTF">2024-03-22T04:22:49Z</dcterms:modified>
</cp:coreProperties>
</file>